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Z:\SKUPNO\RAZPISI\IS-416-04\2025\12.OP.Nakup, najem in vzdrževanje licenčne programske opreme\"/>
    </mc:Choice>
  </mc:AlternateContent>
  <xr:revisionPtr revIDLastSave="0" documentId="8_{C23E9F4B-BFBC-4632-A35C-CF3E2B970B72}" xr6:coauthVersionLast="47" xr6:coauthVersionMax="47" xr10:uidLastSave="{00000000-0000-0000-0000-000000000000}"/>
  <bookViews>
    <workbookView xWindow="3840" yWindow="3840" windowWidth="30960" windowHeight="12120" xr2:uid="{00000000-000D-0000-FFFF-FFFF00000000}"/>
  </bookViews>
  <sheets>
    <sheet name="Ponudba" sheetId="1" r:id="rId1"/>
  </sheets>
  <definedNames>
    <definedName name="_xlnm._FilterDatabase" localSheetId="0" hidden="1">Ponudba!$A$31:$L$31</definedName>
    <definedName name="Besedilo14" localSheetId="0">Ponudba!#REF!</definedName>
    <definedName name="Besedilo15" localSheetId="0">Ponudba!#REF!</definedName>
    <definedName name="Besedilo16" localSheetId="0">Ponudba!#REF!</definedName>
    <definedName name="Besedilo17" localSheetId="0">Ponudba!#REF!</definedName>
    <definedName name="Besedilo19" localSheetId="0">Ponudba!#REF!</definedName>
    <definedName name="Besedilo2" localSheetId="0">Ponudba!#REF!</definedName>
    <definedName name="Besedilo22" localSheetId="0">Ponudba!#REF!</definedName>
    <definedName name="Besedilo23" localSheetId="0">Ponudba!#REF!</definedName>
    <definedName name="Besedilo3" localSheetId="0">Ponudba!#REF!</definedName>
    <definedName name="Besedilo4" localSheetId="0">Ponudba!#REF!</definedName>
    <definedName name="Besedilo5" localSheetId="0">Ponudba!#REF!</definedName>
    <definedName name="_xlnm.Print_Titles" localSheetId="0">Ponudba!$31:$31</definedName>
    <definedName name="Z_59BE30FF_5C96_4D3C_A6B7_68DA151C2E8C_.wvu.Cols" localSheetId="0" hidden="1">Ponudba!#REF!,Ponudba!$G:$G</definedName>
    <definedName name="Z_59BE30FF_5C96_4D3C_A6B7_68DA151C2E8C_.wvu.FilterData" localSheetId="0" hidden="1">Ponudba!$A$31:$L$31</definedName>
    <definedName name="Z_59BE30FF_5C96_4D3C_A6B7_68DA151C2E8C_.wvu.PrintArea" localSheetId="0" hidden="1">Ponudba!$A$1:$L$152</definedName>
    <definedName name="Z_59BE30FF_5C96_4D3C_A6B7_68DA151C2E8C_.wvu.PrintTitles" localSheetId="0" hidden="1">Ponudba!$31:$31</definedName>
    <definedName name="Z_7769A341_241F_4250_B6B0_4F1AD812CE43_.wvu.Cols" localSheetId="0" hidden="1">Ponudba!#REF!,Ponudba!$G:$G</definedName>
    <definedName name="Z_7769A341_241F_4250_B6B0_4F1AD812CE43_.wvu.FilterData" localSheetId="0" hidden="1">Ponudba!$A$31:$L$31</definedName>
    <definedName name="Z_7769A341_241F_4250_B6B0_4F1AD812CE43_.wvu.PrintArea" localSheetId="0" hidden="1">Ponudba!$A$1:$L$154</definedName>
    <definedName name="Z_7769A341_241F_4250_B6B0_4F1AD812CE43_.wvu.PrintTitles" localSheetId="0" hidden="1">Ponudba!$31:$31</definedName>
  </definedNames>
  <calcPr calcId="191029"/>
  <customWorkbookViews>
    <customWorkbookView name="Igor Grašič - Osebni pogled" guid="{7769A341-241F-4250-B6B0-4F1AD812CE43}" mergeInterval="0" personalView="1" maximized="1" windowWidth="1676" windowHeight="915" activeSheetId="1"/>
    <customWorkbookView name="Igor Grasic - Personal View" guid="{59BE30FF-5C96-4D3C-A6B7-68DA151C2E8C}" mergeInterval="0" personalView="1" maximized="1" windowWidth="1536" windowHeight="78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1" l="1"/>
  <c r="J80" i="1" s="1"/>
  <c r="H80" i="1" l="1"/>
  <c r="G114" i="1"/>
  <c r="H114" i="1" s="1"/>
  <c r="I114" i="1" s="1"/>
  <c r="G113" i="1"/>
  <c r="J113" i="1" s="1"/>
  <c r="G112" i="1"/>
  <c r="J112" i="1" s="1"/>
  <c r="G111" i="1"/>
  <c r="J111" i="1" s="1"/>
  <c r="G110" i="1"/>
  <c r="J110" i="1" s="1"/>
  <c r="G109" i="1"/>
  <c r="J109" i="1" s="1"/>
  <c r="G108" i="1"/>
  <c r="J108" i="1" s="1"/>
  <c r="I80" i="1" l="1"/>
  <c r="L80" i="1" s="1"/>
  <c r="K80" i="1"/>
  <c r="J114" i="1"/>
  <c r="H109" i="1"/>
  <c r="I109" i="1" s="1"/>
  <c r="L109" i="1" s="1"/>
  <c r="H111" i="1"/>
  <c r="K111" i="1" s="1"/>
  <c r="H113" i="1"/>
  <c r="K113" i="1" s="1"/>
  <c r="H108" i="1"/>
  <c r="H110" i="1"/>
  <c r="H112" i="1"/>
  <c r="G101" i="1"/>
  <c r="H101" i="1" s="1"/>
  <c r="K101" i="1" s="1"/>
  <c r="G39" i="1"/>
  <c r="H39" i="1" s="1"/>
  <c r="I111" i="1" l="1"/>
  <c r="L111" i="1" s="1"/>
  <c r="K109" i="1"/>
  <c r="I113" i="1"/>
  <c r="L113" i="1" s="1"/>
  <c r="K108" i="1"/>
  <c r="I108" i="1"/>
  <c r="L108" i="1" s="1"/>
  <c r="K112" i="1"/>
  <c r="I112" i="1"/>
  <c r="L112" i="1" s="1"/>
  <c r="K110" i="1"/>
  <c r="I110" i="1"/>
  <c r="L110" i="1" s="1"/>
  <c r="J101" i="1"/>
  <c r="I101" i="1"/>
  <c r="L101" i="1" s="1"/>
  <c r="J39" i="1"/>
  <c r="I39" i="1"/>
  <c r="L39" i="1" s="1"/>
  <c r="K39" i="1"/>
  <c r="G145" i="1"/>
  <c r="J145" i="1" s="1"/>
  <c r="G146" i="1"/>
  <c r="H146" i="1" s="1"/>
  <c r="K146" i="1" s="1"/>
  <c r="G44" i="1"/>
  <c r="H44" i="1" s="1"/>
  <c r="G57" i="1"/>
  <c r="H57" i="1" s="1"/>
  <c r="G59" i="1"/>
  <c r="J59" i="1" s="1"/>
  <c r="L114" i="1" l="1"/>
  <c r="K114" i="1"/>
  <c r="J146" i="1"/>
  <c r="H145" i="1"/>
  <c r="I146" i="1"/>
  <c r="L146" i="1" s="1"/>
  <c r="J44" i="1"/>
  <c r="K44" i="1"/>
  <c r="I44" i="1"/>
  <c r="L44" i="1" s="1"/>
  <c r="I57" i="1"/>
  <c r="L57" i="1" s="1"/>
  <c r="K57" i="1"/>
  <c r="J57" i="1"/>
  <c r="H59" i="1"/>
  <c r="I145" i="1" l="1"/>
  <c r="L145" i="1" s="1"/>
  <c r="K145" i="1"/>
  <c r="K59" i="1"/>
  <c r="I59" i="1"/>
  <c r="L59" i="1" s="1"/>
  <c r="G42" i="1" l="1"/>
  <c r="G41" i="1"/>
  <c r="G40" i="1"/>
  <c r="G43" i="1"/>
  <c r="G38" i="1"/>
  <c r="G37" i="1"/>
  <c r="G140" i="1" l="1"/>
  <c r="G62" i="1" l="1"/>
  <c r="J62" i="1" s="1"/>
  <c r="G79" i="1"/>
  <c r="H62" i="1" l="1"/>
  <c r="J79" i="1"/>
  <c r="H79" i="1"/>
  <c r="J81" i="1" l="1"/>
  <c r="K62" i="1"/>
  <c r="I62" i="1"/>
  <c r="L62" i="1" s="1"/>
  <c r="I79" i="1"/>
  <c r="L79" i="1" s="1"/>
  <c r="K79" i="1"/>
  <c r="K81" i="1" l="1"/>
  <c r="L81" i="1"/>
  <c r="E140" i="1"/>
  <c r="G144" i="1" l="1"/>
  <c r="G95" i="1"/>
  <c r="H95" i="1" s="1"/>
  <c r="I95" i="1" s="1"/>
  <c r="G60" i="1" l="1"/>
  <c r="H60" i="1" s="1"/>
  <c r="G61" i="1"/>
  <c r="H61" i="1" s="1"/>
  <c r="G63" i="1"/>
  <c r="J63" i="1" s="1"/>
  <c r="G64" i="1"/>
  <c r="J64" i="1" s="1"/>
  <c r="G65" i="1"/>
  <c r="J65" i="1" s="1"/>
  <c r="H65" i="1" l="1"/>
  <c r="I65" i="1" s="1"/>
  <c r="L65" i="1" s="1"/>
  <c r="H64" i="1"/>
  <c r="I61" i="1"/>
  <c r="L61" i="1" s="1"/>
  <c r="K61" i="1"/>
  <c r="H63" i="1"/>
  <c r="K63" i="1" s="1"/>
  <c r="J61" i="1"/>
  <c r="I60" i="1"/>
  <c r="L60" i="1" s="1"/>
  <c r="K60" i="1"/>
  <c r="J60" i="1"/>
  <c r="K65" i="1" l="1"/>
  <c r="K64" i="1"/>
  <c r="I64" i="1"/>
  <c r="L64" i="1" s="1"/>
  <c r="I63" i="1"/>
  <c r="L63" i="1" s="1"/>
  <c r="G90" i="1"/>
  <c r="H90" i="1" s="1"/>
  <c r="I90" i="1" s="1"/>
  <c r="G89" i="1"/>
  <c r="J89" i="1" s="1"/>
  <c r="G116" i="1"/>
  <c r="G99" i="1"/>
  <c r="G100" i="1"/>
  <c r="G102" i="1"/>
  <c r="G103" i="1"/>
  <c r="G98" i="1"/>
  <c r="B29" i="1"/>
  <c r="J140" i="1"/>
  <c r="J90" i="1" l="1"/>
  <c r="H89" i="1"/>
  <c r="J141" i="1"/>
  <c r="H140" i="1"/>
  <c r="I89" i="1" l="1"/>
  <c r="L89" i="1" s="1"/>
  <c r="K89" i="1"/>
  <c r="I140" i="1"/>
  <c r="L140" i="1" s="1"/>
  <c r="L141" i="1" s="1"/>
  <c r="K140" i="1"/>
  <c r="K141" i="1" s="1"/>
  <c r="L142" i="1" l="1"/>
  <c r="L29" i="1" s="1"/>
  <c r="L90" i="1"/>
  <c r="K90" i="1"/>
  <c r="B30" i="1"/>
  <c r="B28" i="1" l="1"/>
  <c r="B27" i="1"/>
  <c r="B26" i="1"/>
  <c r="B25" i="1"/>
  <c r="B24" i="1"/>
  <c r="B23" i="1"/>
  <c r="B22" i="1"/>
  <c r="B21" i="1"/>
  <c r="B20" i="1"/>
  <c r="B19" i="1"/>
  <c r="B18" i="1"/>
  <c r="G93" i="1"/>
  <c r="G136" i="1"/>
  <c r="G49" i="1" l="1"/>
  <c r="J49" i="1" s="1"/>
  <c r="J50" i="1" s="1"/>
  <c r="H49" i="1" l="1"/>
  <c r="K49" i="1" s="1"/>
  <c r="K50" i="1" s="1"/>
  <c r="I49" i="1" l="1"/>
  <c r="L49" i="1" s="1"/>
  <c r="L50" i="1" s="1"/>
  <c r="J99" i="1"/>
  <c r="J100" i="1"/>
  <c r="J102" i="1"/>
  <c r="J103" i="1"/>
  <c r="J98" i="1"/>
  <c r="H99" i="1"/>
  <c r="K99" i="1" s="1"/>
  <c r="H100" i="1"/>
  <c r="K100" i="1" s="1"/>
  <c r="H102" i="1"/>
  <c r="K102" i="1" s="1"/>
  <c r="H103" i="1"/>
  <c r="K103" i="1" s="1"/>
  <c r="H98" i="1"/>
  <c r="K98" i="1" s="1"/>
  <c r="G33" i="1"/>
  <c r="H33" i="1" s="1"/>
  <c r="I33" i="1" s="1"/>
  <c r="J104" i="1" l="1"/>
  <c r="I102" i="1"/>
  <c r="L102" i="1" s="1"/>
  <c r="K104" i="1"/>
  <c r="I98" i="1"/>
  <c r="L98" i="1" s="1"/>
  <c r="I103" i="1"/>
  <c r="L103" i="1" s="1"/>
  <c r="I100" i="1"/>
  <c r="L100" i="1" s="1"/>
  <c r="I99" i="1"/>
  <c r="L99" i="1" s="1"/>
  <c r="K33" i="1"/>
  <c r="K34" i="1" s="1"/>
  <c r="L33" i="1"/>
  <c r="L34" i="1" s="1"/>
  <c r="J33" i="1"/>
  <c r="J34" i="1" s="1"/>
  <c r="L35" i="1" l="1"/>
  <c r="L104" i="1"/>
  <c r="J136" i="1"/>
  <c r="J137" i="1" s="1"/>
  <c r="H136" i="1"/>
  <c r="K136" i="1" s="1"/>
  <c r="K137" i="1" s="1"/>
  <c r="L105" i="1" l="1"/>
  <c r="L25" i="1" s="1"/>
  <c r="L18" i="1"/>
  <c r="I136" i="1"/>
  <c r="L136" i="1" s="1"/>
  <c r="L137" i="1" s="1"/>
  <c r="J116" i="1"/>
  <c r="H116" i="1"/>
  <c r="K116" i="1" s="1"/>
  <c r="G117" i="1"/>
  <c r="H117" i="1" s="1"/>
  <c r="I117" i="1" s="1"/>
  <c r="J144" i="1"/>
  <c r="J147" i="1" l="1"/>
  <c r="L138" i="1"/>
  <c r="L28" i="1" s="1"/>
  <c r="J117" i="1"/>
  <c r="I116" i="1"/>
  <c r="L116" i="1" s="1"/>
  <c r="L117" i="1" s="1"/>
  <c r="K117" i="1"/>
  <c r="H144" i="1"/>
  <c r="K144" i="1" l="1"/>
  <c r="I144" i="1"/>
  <c r="L144" i="1" s="1"/>
  <c r="L147" i="1" s="1"/>
  <c r="K147" i="1" l="1"/>
  <c r="L148" i="1"/>
  <c r="L30" i="1" s="1"/>
  <c r="G92" i="1"/>
  <c r="J92" i="1" s="1"/>
  <c r="H40" i="1"/>
  <c r="J41" i="1"/>
  <c r="H42" i="1"/>
  <c r="H92" i="1" l="1"/>
  <c r="K92" i="1" s="1"/>
  <c r="J42" i="1"/>
  <c r="H41" i="1"/>
  <c r="I41" i="1" s="1"/>
  <c r="L41" i="1" s="1"/>
  <c r="K42" i="1"/>
  <c r="I42" i="1"/>
  <c r="L42" i="1" s="1"/>
  <c r="I40" i="1"/>
  <c r="L40" i="1" s="1"/>
  <c r="K40" i="1"/>
  <c r="J40" i="1"/>
  <c r="I92" i="1" l="1"/>
  <c r="L92" i="1" s="1"/>
  <c r="K41" i="1"/>
  <c r="G58" i="1" l="1"/>
  <c r="H58" i="1" s="1"/>
  <c r="G56" i="1"/>
  <c r="H56" i="1" s="1"/>
  <c r="G55" i="1"/>
  <c r="H55" i="1" s="1"/>
  <c r="G54" i="1"/>
  <c r="H54" i="1" s="1"/>
  <c r="G53" i="1"/>
  <c r="H53" i="1" s="1"/>
  <c r="I58" i="1" l="1"/>
  <c r="L58" i="1" s="1"/>
  <c r="K58" i="1"/>
  <c r="J58" i="1"/>
  <c r="K56" i="1"/>
  <c r="I56" i="1"/>
  <c r="L56" i="1" s="1"/>
  <c r="J56" i="1"/>
  <c r="K55" i="1"/>
  <c r="I55" i="1"/>
  <c r="L55" i="1" s="1"/>
  <c r="J55" i="1"/>
  <c r="I54" i="1"/>
  <c r="L54" i="1" s="1"/>
  <c r="K54" i="1"/>
  <c r="J54" i="1"/>
  <c r="I53" i="1"/>
  <c r="L53" i="1" s="1"/>
  <c r="K53" i="1"/>
  <c r="J53" i="1"/>
  <c r="G70" i="1" l="1"/>
  <c r="J70" i="1" s="1"/>
  <c r="J71" i="1" s="1"/>
  <c r="G74" i="1"/>
  <c r="J74" i="1" s="1"/>
  <c r="J75" i="1" s="1"/>
  <c r="H74" i="1" l="1"/>
  <c r="K74" i="1" s="1"/>
  <c r="K75" i="1" s="1"/>
  <c r="H70" i="1"/>
  <c r="I74" i="1" l="1"/>
  <c r="L74" i="1" s="1"/>
  <c r="K70" i="1"/>
  <c r="K71" i="1" s="1"/>
  <c r="I70" i="1"/>
  <c r="L70" i="1" s="1"/>
  <c r="L71" i="1" s="1"/>
  <c r="G119" i="1"/>
  <c r="H119" i="1" s="1"/>
  <c r="G126" i="1"/>
  <c r="H126" i="1" s="1"/>
  <c r="G120" i="1"/>
  <c r="G121" i="1"/>
  <c r="G122" i="1"/>
  <c r="H122" i="1" s="1"/>
  <c r="G123" i="1"/>
  <c r="G124" i="1"/>
  <c r="G125" i="1"/>
  <c r="G127" i="1"/>
  <c r="G132" i="1"/>
  <c r="H132" i="1" s="1"/>
  <c r="H43" i="1"/>
  <c r="G52" i="1"/>
  <c r="J52" i="1" s="1"/>
  <c r="J66" i="1" s="1"/>
  <c r="H93" i="1"/>
  <c r="K93" i="1" s="1"/>
  <c r="K94" i="1" s="1"/>
  <c r="G83" i="1"/>
  <c r="J83" i="1" s="1"/>
  <c r="J84" i="1" s="1"/>
  <c r="K95" i="1" l="1"/>
  <c r="L72" i="1"/>
  <c r="L21" i="1" s="1"/>
  <c r="L75" i="1"/>
  <c r="L76" i="1" s="1"/>
  <c r="J67" i="1"/>
  <c r="J85" i="1"/>
  <c r="J43" i="1"/>
  <c r="H83" i="1"/>
  <c r="J93" i="1"/>
  <c r="J94" i="1" s="1"/>
  <c r="J132" i="1"/>
  <c r="J133" i="1" s="1"/>
  <c r="K122" i="1"/>
  <c r="I122" i="1"/>
  <c r="L122" i="1" s="1"/>
  <c r="H37" i="1"/>
  <c r="J37" i="1"/>
  <c r="I43" i="1"/>
  <c r="L43" i="1" s="1"/>
  <c r="K43" i="1"/>
  <c r="H125" i="1"/>
  <c r="J125" i="1"/>
  <c r="H121" i="1"/>
  <c r="J121" i="1"/>
  <c r="H38" i="1"/>
  <c r="J38" i="1"/>
  <c r="K119" i="1"/>
  <c r="I119" i="1"/>
  <c r="L119" i="1" s="1"/>
  <c r="K132" i="1"/>
  <c r="K133" i="1" s="1"/>
  <c r="I132" i="1"/>
  <c r="L132" i="1" s="1"/>
  <c r="L133" i="1" s="1"/>
  <c r="J122" i="1"/>
  <c r="H124" i="1"/>
  <c r="J124" i="1"/>
  <c r="H120" i="1"/>
  <c r="J120" i="1"/>
  <c r="H52" i="1"/>
  <c r="J119" i="1"/>
  <c r="H127" i="1"/>
  <c r="J127" i="1"/>
  <c r="H123" i="1"/>
  <c r="J123" i="1"/>
  <c r="I126" i="1"/>
  <c r="L126" i="1" s="1"/>
  <c r="K126" i="1"/>
  <c r="I93" i="1"/>
  <c r="L93" i="1" s="1"/>
  <c r="L94" i="1" s="1"/>
  <c r="J126" i="1"/>
  <c r="J128" i="1" l="1"/>
  <c r="J129" i="1" s="1"/>
  <c r="J45" i="1"/>
  <c r="J95" i="1"/>
  <c r="L95" i="1"/>
  <c r="L134" i="1"/>
  <c r="L27" i="1" s="1"/>
  <c r="I83" i="1"/>
  <c r="L83" i="1" s="1"/>
  <c r="L84" i="1" s="1"/>
  <c r="K83" i="1"/>
  <c r="K84" i="1" s="1"/>
  <c r="K38" i="1"/>
  <c r="I38" i="1"/>
  <c r="L38" i="1" s="1"/>
  <c r="I52" i="1"/>
  <c r="L52" i="1" s="1"/>
  <c r="L66" i="1" s="1"/>
  <c r="L67" i="1" s="1"/>
  <c r="K52" i="1"/>
  <c r="K66" i="1" s="1"/>
  <c r="I121" i="1"/>
  <c r="L121" i="1" s="1"/>
  <c r="K121" i="1"/>
  <c r="I37" i="1"/>
  <c r="L37" i="1" s="1"/>
  <c r="K37" i="1"/>
  <c r="I127" i="1"/>
  <c r="L127" i="1" s="1"/>
  <c r="K127" i="1"/>
  <c r="I125" i="1"/>
  <c r="L125" i="1" s="1"/>
  <c r="K125" i="1"/>
  <c r="I124" i="1"/>
  <c r="L124" i="1" s="1"/>
  <c r="K124" i="1"/>
  <c r="I123" i="1"/>
  <c r="L123" i="1" s="1"/>
  <c r="K123" i="1"/>
  <c r="I120" i="1"/>
  <c r="L120" i="1" s="1"/>
  <c r="K120" i="1"/>
  <c r="L128" i="1" l="1"/>
  <c r="K128" i="1"/>
  <c r="K129" i="1" s="1"/>
  <c r="K45" i="1"/>
  <c r="L45" i="1"/>
  <c r="L22" i="1"/>
  <c r="K67" i="1"/>
  <c r="L96" i="1"/>
  <c r="L24" i="1" s="1"/>
  <c r="K85" i="1"/>
  <c r="L85" i="1"/>
  <c r="L68" i="1"/>
  <c r="L20" i="1" s="1"/>
  <c r="L129" i="1"/>
  <c r="L86" i="1" l="1"/>
  <c r="L23" i="1" s="1"/>
  <c r="L130" i="1"/>
  <c r="L26" i="1" s="1"/>
  <c r="L46" i="1"/>
  <c r="L19" i="1" l="1"/>
</calcChain>
</file>

<file path=xl/sharedStrings.xml><?xml version="1.0" encoding="utf-8"?>
<sst xmlns="http://schemas.openxmlformats.org/spreadsheetml/2006/main" count="232" uniqueCount="206">
  <si>
    <t>Naročnik:</t>
  </si>
  <si>
    <t>Številka javnega naročila:</t>
  </si>
  <si>
    <t>Naziv podjetja oziroma firme:</t>
  </si>
  <si>
    <t>Naslov podjetja:</t>
  </si>
  <si>
    <t>Matična številka:</t>
  </si>
  <si>
    <t>ID številka:</t>
  </si>
  <si>
    <t>Transakcijski račun podjetja:</t>
  </si>
  <si>
    <t>Št.</t>
  </si>
  <si>
    <t>Predmet</t>
  </si>
  <si>
    <t>Količina</t>
  </si>
  <si>
    <t>Republika Slovenija, Državni zbor, Šubičeva ulica 4, SI-1000 Ljubljana</t>
  </si>
  <si>
    <t>SI</t>
  </si>
  <si>
    <t>Datum:</t>
  </si>
  <si>
    <t>Kontaktna oseba:</t>
  </si>
  <si>
    <t>Podpisnik pogodbe:</t>
  </si>
  <si>
    <t>Veljavnost ponudbe:</t>
  </si>
  <si>
    <t>Rok plačila:</t>
  </si>
  <si>
    <t>Zastopnik podjetja oziroma firme:</t>
  </si>
  <si>
    <t>Podpis:</t>
  </si>
  <si>
    <t>Cena na enoto brez DDV v €</t>
  </si>
  <si>
    <t>Cena na enoto z DDV v €</t>
  </si>
  <si>
    <t>DDV na enoto v €</t>
  </si>
  <si>
    <t>DDV v € za celotno ocenjeno količino</t>
  </si>
  <si>
    <t xml:space="preserve">Kraj: </t>
  </si>
  <si>
    <t>Velja od</t>
  </si>
  <si>
    <t>Velja do</t>
  </si>
  <si>
    <t>Skriti stolpec</t>
  </si>
  <si>
    <t>Dobavni rok:</t>
  </si>
  <si>
    <t>Vrednost brez DDV v € za celotno količino</t>
  </si>
  <si>
    <t>Vrednost z DDV v € za celotno količino</t>
  </si>
  <si>
    <t>SKLOP 2 - SKUPAJ z DDV (v €)</t>
  </si>
  <si>
    <t>SKLOP 3 - SKUPAJ z DDV (v €)</t>
  </si>
  <si>
    <t>SKLOP 6 - SKUPAJ z DDV (v €)</t>
  </si>
  <si>
    <t>SKLOP 7 - SKUPAJ z DDV (v €)</t>
  </si>
  <si>
    <t>1.1</t>
  </si>
  <si>
    <t>2.1</t>
  </si>
  <si>
    <t>1.</t>
  </si>
  <si>
    <t>2.</t>
  </si>
  <si>
    <t>3.</t>
  </si>
  <si>
    <t>5.</t>
  </si>
  <si>
    <t>6.</t>
  </si>
  <si>
    <t>7.</t>
  </si>
  <si>
    <t>8.</t>
  </si>
  <si>
    <t>9.</t>
  </si>
  <si>
    <t>SKLOP 4 - SKUPAJ z DDV (v €)</t>
  </si>
  <si>
    <t>SKLOP 5 - SKUPAJ z DDV (v €)</t>
  </si>
  <si>
    <t>3.1</t>
  </si>
  <si>
    <t>E0J37LL - IBM Virtual Storage Center Entry Edition per Terabyte Annual SW Subscription &amp; Support Renewal</t>
  </si>
  <si>
    <t>Vzdrževanje licenčne programske opreme IBM SmartCloud Virtual Storage Center</t>
  </si>
  <si>
    <t>PREDRAČUN št.</t>
  </si>
  <si>
    <t>Rok za dobavo potrdila o pravici uporabe licenčne programske opreme za vsak posamezni razpisan sklop naročila je najkasneje en dan pred začetkom obdobja veljavnosti posameznega sklopa licenčne programske opreme in ne prej kot petnajst dni pred začetkom obdobja veljavnosti posameznega sklopa licenčne programske opreme.</t>
  </si>
  <si>
    <t>Vzdrževanje licenčne programske opreme Cisco</t>
  </si>
  <si>
    <t>E0MR8LL - IBM SAN Volume Controller Real-time Compression Storage Capacity Unit Annual SW Subscription &amp; Support Renewal 12 Months</t>
  </si>
  <si>
    <t>6.1</t>
  </si>
  <si>
    <t>7.1</t>
  </si>
  <si>
    <t>8.1</t>
  </si>
  <si>
    <t>Vzdrževanje Cisco Prime Infrastructure L‐MGMT3X‐TKN‐K9=</t>
  </si>
  <si>
    <t>SKLOP 8 - SKUPAJ z DDV (v €)</t>
  </si>
  <si>
    <t>SKLOP 9 - SKUPAJ z DDV (v €)</t>
  </si>
  <si>
    <r>
      <t xml:space="preserve">Navodila za izpolnjevanje ponudbe: </t>
    </r>
    <r>
      <rPr>
        <sz val="9"/>
        <rFont val="Arial"/>
        <family val="2"/>
        <charset val="238"/>
      </rPr>
      <t xml:space="preserve"> 
Ponudnik izpolni SAMO rumene celice pri posameznih vrsticah. Druge celice so zaklenjene in jih ponudniki ne smejo spreminjati oz. izpolnjevati. 
V kolikor bo ponudnik spreminjal druge celice oziroma vrival nove ali brisal obstoječe vrstice ali stolpce, bo naročnik takšno ponudbo izločil.  
</t>
    </r>
    <r>
      <rPr>
        <b/>
        <sz val="9"/>
        <rFont val="Arial"/>
        <family val="2"/>
        <charset val="238"/>
      </rPr>
      <t xml:space="preserve">Oblikovanje cene: </t>
    </r>
    <r>
      <rPr>
        <sz val="9"/>
        <rFont val="Arial"/>
        <family val="2"/>
        <charset val="238"/>
      </rPr>
      <t xml:space="preserve">
Cena za najem / vzdrževanje licenčne programske opreme mora biti oblikovana za vsak sklop posebej ter mora vsebovati vse stroške, popuste in rabate.</t>
    </r>
  </si>
  <si>
    <t>CPSM-NGSM5 - Next Generation Security Management Software for 5 gateways (SmartEvent and Compliance 1 year)</t>
  </si>
  <si>
    <t xml:space="preserve">Vzdrževanje licenčne programske opreme HCL Domino/Notes/Verse  </t>
  </si>
  <si>
    <t>Vzdrževanje/podaljšanje garancije 
Cisco WS-C3560CX-12TC-S</t>
  </si>
  <si>
    <t>Vzdrževanje/podaljšanje garancije 
Cisco WS-C3560CX-12PC-S</t>
  </si>
  <si>
    <t>2.7</t>
  </si>
  <si>
    <t>7.2</t>
  </si>
  <si>
    <t>SKLOP 1 - SKUPAJ z DDV (v €)</t>
  </si>
  <si>
    <t>4.</t>
  </si>
  <si>
    <t>CPSB-EVS-COMP-5-1Y - SmartEvent, SmartReporter and Compliance blades for 5 gateways (Smart-1 and open server) 1 year subscription</t>
  </si>
  <si>
    <t>E0NXRLL - HCL Domino Complete Collaboration, 12 Month S&amp;S Renewal, Authorized User</t>
  </si>
  <si>
    <t>4.1</t>
  </si>
  <si>
    <t>Vzdrževanje licenčne programske opreme HCL Connections (SKLOP 4)</t>
  </si>
  <si>
    <t>8.2</t>
  </si>
  <si>
    <t>8.3</t>
  </si>
  <si>
    <t>E0EICLL - HCL Connections Extension for HCL Portal Limited Entitlement, 12 Month S&amp;S Renewal, Authorized User</t>
  </si>
  <si>
    <t>9.1</t>
  </si>
  <si>
    <t>Elektronski podpis pogodbe</t>
  </si>
  <si>
    <t>(DA / NE)</t>
  </si>
  <si>
    <t>11.</t>
  </si>
  <si>
    <t>3K Document Cycle (obnovitev licence)</t>
  </si>
  <si>
    <t>FCUPSR1GVX - WithSecure Business Suite Premium Renewal for 1 year Governmental (500-999), International</t>
  </si>
  <si>
    <t>SKLOP 11 - SKUPAJ z DDV (v €)</t>
  </si>
  <si>
    <t>10.</t>
  </si>
  <si>
    <t>10.1</t>
  </si>
  <si>
    <t>11.1</t>
  </si>
  <si>
    <t>SKLOP 10 - SKUPAJ z DDV (v €)</t>
  </si>
  <si>
    <t>Najem Cisco Webex - Collaboration Flex Plan (A-FLEX), 250 Knowledge Workers</t>
  </si>
  <si>
    <t>Najem licenčne programske opreme Cisco</t>
  </si>
  <si>
    <t>Vzdrževanje licenčne programske opreme 3K Document Cycle (SKLOP 1)</t>
  </si>
  <si>
    <t>Vzdrževanje licenčne programske opreme Check Point (SKLOP 2)</t>
  </si>
  <si>
    <t>Najem in vzdrževanje licenčne programske opreme Cisco (SKLOP 3)</t>
  </si>
  <si>
    <t>3.2</t>
  </si>
  <si>
    <t>3.3</t>
  </si>
  <si>
    <t>3.4</t>
  </si>
  <si>
    <t>3.5</t>
  </si>
  <si>
    <t>3.6</t>
  </si>
  <si>
    <t>3.7</t>
  </si>
  <si>
    <t>3.8</t>
  </si>
  <si>
    <t>3.9</t>
  </si>
  <si>
    <t>Vzdrževanje licenčne programske opreme IMiS (SKLOP 8)</t>
  </si>
  <si>
    <t>9.2</t>
  </si>
  <si>
    <t>Filr Advanced ADD_ON for OES per User Sub SW E-LTU - SB-AA365</t>
  </si>
  <si>
    <t xml:space="preserve">SKLOP </t>
  </si>
  <si>
    <t>EUR</t>
  </si>
  <si>
    <t>Povzetek predračuna ponudnika po sklopih</t>
  </si>
  <si>
    <t>Vzdrževanje licenčne programske opreme SUSE (SKLOP 10)</t>
  </si>
  <si>
    <t>9.3</t>
  </si>
  <si>
    <t>9.4</t>
  </si>
  <si>
    <t>9.5</t>
  </si>
  <si>
    <t>9.6</t>
  </si>
  <si>
    <t>9.7</t>
  </si>
  <si>
    <t>9.8</t>
  </si>
  <si>
    <t>9.9</t>
  </si>
  <si>
    <t>9.10</t>
  </si>
  <si>
    <t>v 30. (tridesetih) dneh po prejemu pravilno izstavljenega računa</t>
  </si>
  <si>
    <t>ZA NAKUP, NAJEM IN VZDRŽEVANJE LICENČNE PROGRAMSKE OPREME</t>
  </si>
  <si>
    <t>13.1</t>
  </si>
  <si>
    <t>SKLOP 13 - SKUPAJ z DDV (v €)</t>
  </si>
  <si>
    <t>12.</t>
  </si>
  <si>
    <t>SKLOP 12 - SKUPAJ Z DDV (v €)</t>
  </si>
  <si>
    <t>13.</t>
  </si>
  <si>
    <t>Vzdrževanje licenčne programske opreme WithSecure (SKLOP 13)</t>
  </si>
  <si>
    <t>Nakup in vzdrževanje licenčne programske opreme IBM SmartCloud Virtual Storage Center (SKLOP 7)</t>
  </si>
  <si>
    <t>D12Y2LL - IBM Virtual Storage Center Entry Edition per Terabyte Lic + SW S&amp;S 12 Months</t>
  </si>
  <si>
    <t>7.3</t>
  </si>
  <si>
    <t>3.10</t>
  </si>
  <si>
    <t>3.13</t>
  </si>
  <si>
    <t>Vzdrževanje/podaljšanje garancije Cisco Secure Network Server SNS-3655-K9 s serijskima številkama WZP243501DG, WZP243501CB</t>
  </si>
  <si>
    <t>VMware vSphere Standard (VS8-STD-SK-TLSS-1Y-C) 1-Year Prepaid Commit - Per Core</t>
  </si>
  <si>
    <t>6.2</t>
  </si>
  <si>
    <t>3.12</t>
  </si>
  <si>
    <t>3.14</t>
  </si>
  <si>
    <t>Vzdrževanje/podaljšanje garancije Cisco Catalyst 9115AXI-E</t>
  </si>
  <si>
    <t>Vzdrževanje/podaljšanje garancije za Cisco DNA-C (Catalyst Center) s serijsko številko WMP252800K9</t>
  </si>
  <si>
    <t>Vzdrževanje/podaljšanje garancije Cisco Catalyst C9800-L-C-K9</t>
  </si>
  <si>
    <t>Vzdrževanje/podaljšanje podpore Cisco Secure Network Server Cisco Identity Engine Advantage Subscription</t>
  </si>
  <si>
    <t>SUSE Linux Enterprise Server with Live Patching, x86-64, 1-2 Sockets with Unlimited Virtual Machines, Standard Subscription, 1 Year - 874-007983</t>
  </si>
  <si>
    <t>Vzdrževanje licenčne programske opreme Vmware (SKLOP 12)</t>
  </si>
  <si>
    <t>Nakup licenčne programske opreme IBM SmartCloud Virtual Storage Center</t>
  </si>
  <si>
    <t>Vzdrževanje/podaljšanje garancije z naročnino Advantage Subscription Cisco Catalyst C9300-48UXM</t>
  </si>
  <si>
    <t>Vzdrževanje/podaljšanje garancije 
Cisco Catalyst C1000-16P-2G-L</t>
  </si>
  <si>
    <t>Vzdrževanje/podaljšanje garancije 
Cisco Catalyst C1000-8P-2G-L</t>
  </si>
  <si>
    <t>Vzdrževanje/podaljšanje garancije 
Cisco Catalyst C1000-24P-4G-L</t>
  </si>
  <si>
    <t>Nakup in vzdrževanje licenčne programske opreme IBM Storage Protect (SKLOP 6)</t>
  </si>
  <si>
    <t>Nakup licenčne programske opreme IBM Storage Protect</t>
  </si>
  <si>
    <t>D1INFLL - IBM Storage Protect Suite Entry Terabyte (1-100) License + SW S&amp;S 12 months</t>
  </si>
  <si>
    <t>Vzdrževanje licenčne programske opreme IBM Storage Protect</t>
  </si>
  <si>
    <t xml:space="preserve">E0LUVLL - IBM Storage Protect Suite Entry Terabyte (1-100) Annual SW Subscription &amp; Support Renewal </t>
  </si>
  <si>
    <t xml:space="preserve">CPAP-SG9100-PLUS-SNBT Standard Support for 9100 Plus Appliance 1Y </t>
  </si>
  <si>
    <t>CPAP-SG3800-SNBT - Standard Support for 3800 Base Appliance with SandBlast (NGTX) Appliance</t>
  </si>
  <si>
    <t>CPAC-PSU-3600/3800 - Standard Support for Replacement AC/DC Power Supply for 3600 gateway</t>
  </si>
  <si>
    <t>CPAC-1500/3600/3800-RM-DUAL -  Standard Support for Rack Mount shelf for Single/Dual for 1500/ 3600/ 3800 desktop appliances</t>
  </si>
  <si>
    <t>FCEDSN1NVX - WithSecure Elements EDR and EPP for Computers Premium, Partner Managed New (500-999)</t>
  </si>
  <si>
    <t>WithSecure Elements Exposure Management for Users</t>
  </si>
  <si>
    <t>CPEBP-NGTX Enterprise Based Protection with SandBlast for CPAP-SG9100-PLUS-SNBT Quantum Force 9100 Plus Appliance for 1 year</t>
  </si>
  <si>
    <t>Vzdrževanje/podaljšanje garancije z naročnino Advantage Subscription Cisco Catalyst C9500-48Y4C in vgrajenim C9K-PWR-650WAC-R/2</t>
  </si>
  <si>
    <t>Vzdrževanje/podaljšanje garancije z naročnino Advantage Subscription Cisco Catalyst 9300L-24UXG-4X in vgrajenim PWR-C1-715WAC-P/2</t>
  </si>
  <si>
    <t>CPAP-SG5600-NGTX Standard Support for 5600 Next Generation Threat Prevention and SandBlast (NGTX) Appliance</t>
  </si>
  <si>
    <t>IMiS Enterprise Suite, 1-user, 1-year SUB</t>
  </si>
  <si>
    <t>IMiS OCR Server 25k PPM, 1-install, 1-year SUB</t>
  </si>
  <si>
    <t>IMiS ARC Connector Abbyy FRS, 1-install, 1-year SUB</t>
  </si>
  <si>
    <t>Abbyy FineReader Server, 300k PPY, Windows1-year SMUA</t>
  </si>
  <si>
    <t>IMiS DMS Mobile Service, 1-install, 1-year SUB</t>
  </si>
  <si>
    <t>IMiS DMS Mobile Client, 1-user, 1-year SUB</t>
  </si>
  <si>
    <t>9.11</t>
  </si>
  <si>
    <t>9.12</t>
  </si>
  <si>
    <t>9.13</t>
  </si>
  <si>
    <t>9.14</t>
  </si>
  <si>
    <t>9.15</t>
  </si>
  <si>
    <t>9.16</t>
  </si>
  <si>
    <t>Nakup, najem in vzdrževanje licenčne programske opreme OpenText (SKLOP 9)</t>
  </si>
  <si>
    <t>Nakup licenčne programske opreme OpenText</t>
  </si>
  <si>
    <t>Najem licenčne programske opreme OpenText</t>
  </si>
  <si>
    <t>Vzdrževanje licenčne programske opreme OpenText</t>
  </si>
  <si>
    <t>Najem licenčne programske opreme Advanced Authentication (SKLOP 11)</t>
  </si>
  <si>
    <t>Advanced Authentication Services 1-User 1-Year Subscription</t>
  </si>
  <si>
    <t>Open Enterprise Server per User SW E-LTU-Business Support - SP-AD402</t>
  </si>
  <si>
    <t>Identity Manager Standard Edition per User SW E-LTU - SP-AB912</t>
  </si>
  <si>
    <t>Identity Manager Integration Module for Database per User SW E-LTU - SP-AB507</t>
  </si>
  <si>
    <t>Access Manager per User SW E-LTU - SP-AB576</t>
  </si>
  <si>
    <t>Identity Manager Integration Module for Microsoft Enterprise per User SW E-LTU - SP-AB515</t>
  </si>
  <si>
    <t>Identity Manager Integration Module for Tools per User SW E-LTU - SP-AB522</t>
  </si>
  <si>
    <t>ZENworks Configuration Management per User/Device SW E-LTU - SP-AB882</t>
  </si>
  <si>
    <t>Identity Manager Integration Module for Microsoft Enterprise per User SW E-LTU- SP-AB515</t>
  </si>
  <si>
    <t>Access Manager B2C/G2C per User SW E-LTU - SP-AE053</t>
  </si>
  <si>
    <t>D1IMMLL - IBM Storage Protect Suite-Archive Option Terabyte License + SW Subscription &amp; Support 12 Months</t>
  </si>
  <si>
    <t>6.3</t>
  </si>
  <si>
    <t>8.4</t>
  </si>
  <si>
    <t>8.5</t>
  </si>
  <si>
    <t>8.6</t>
  </si>
  <si>
    <t>Vzdrževanje licenčne programske opreme HCL Domino/Notes/Verse (SKLOP 5)</t>
  </si>
  <si>
    <t>5.1</t>
  </si>
  <si>
    <t>416-04/25-12</t>
  </si>
  <si>
    <t>iPrint Mobile per User SW E-LTU SP-AB777</t>
  </si>
  <si>
    <t>2.2</t>
  </si>
  <si>
    <t>2.3</t>
  </si>
  <si>
    <t>2.4</t>
  </si>
  <si>
    <t>2.5</t>
  </si>
  <si>
    <t>2.6</t>
  </si>
  <si>
    <t>2.8</t>
  </si>
  <si>
    <t>3.11</t>
  </si>
  <si>
    <t>3.15</t>
  </si>
  <si>
    <t>12.1</t>
  </si>
  <si>
    <t>13.2</t>
  </si>
  <si>
    <t>13.3</t>
  </si>
  <si>
    <t>(najmanj do 30. 6.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</si>
</sst>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_€"/>
  </numFmts>
  <fonts count="13" x14ac:knownFonts="1">
    <font>
      <sz val="10"/>
      <name val="Arial"/>
      <charset val="238"/>
    </font>
    <font>
      <sz val="11"/>
      <color theme="1"/>
      <name val="Calibri"/>
      <family val="2"/>
      <scheme val="minor"/>
    </font>
    <font>
      <sz val="10"/>
      <name val="Arial"/>
      <family val="2"/>
      <charset val="238"/>
    </font>
    <font>
      <sz val="8"/>
      <name val="Arial"/>
      <family val="2"/>
      <charset val="238"/>
    </font>
    <font>
      <sz val="9"/>
      <name val="Arial"/>
      <family val="2"/>
      <charset val="238"/>
    </font>
    <font>
      <b/>
      <sz val="9"/>
      <name val="Arial"/>
      <family val="2"/>
      <charset val="238"/>
    </font>
    <font>
      <sz val="10"/>
      <name val="Arial"/>
      <family val="2"/>
      <charset val="238"/>
    </font>
    <font>
      <sz val="9"/>
      <color rgb="FFFF0000"/>
      <name val="Arial"/>
      <family val="2"/>
      <charset val="238"/>
    </font>
    <font>
      <sz val="11"/>
      <color rgb="FF006100"/>
      <name val="Calibri"/>
      <family val="2"/>
      <charset val="238"/>
      <scheme val="minor"/>
    </font>
    <font>
      <b/>
      <sz val="10"/>
      <name val="Arial"/>
      <family val="2"/>
      <charset val="238"/>
    </font>
    <font>
      <u/>
      <sz val="11"/>
      <color theme="10"/>
      <name val="Calibri"/>
      <family val="2"/>
      <scheme val="minor"/>
    </font>
    <font>
      <sz val="11"/>
      <color indexed="8"/>
      <name val="Calibri"/>
      <family val="2"/>
      <scheme val="minor"/>
    </font>
    <font>
      <sz val="10"/>
      <name val="Arial"/>
      <family val="2"/>
    </font>
  </fonts>
  <fills count="11">
    <fill>
      <patternFill patternType="none"/>
    </fill>
    <fill>
      <patternFill patternType="gray125"/>
    </fill>
    <fill>
      <patternFill patternType="solid">
        <fgColor indexed="55"/>
        <bgColor indexed="64"/>
      </patternFill>
    </fill>
    <fill>
      <patternFill patternType="solid">
        <fgColor indexed="10"/>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969696"/>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14">
    <xf numFmtId="0" fontId="0" fillId="0" borderId="0"/>
    <xf numFmtId="0" fontId="2" fillId="0" borderId="0"/>
    <xf numFmtId="0" fontId="6" fillId="6" borderId="6" applyNumberFormat="0" applyFont="0" applyAlignment="0" applyProtection="0"/>
    <xf numFmtId="0" fontId="8" fillId="7" borderId="0" applyNumberFormat="0" applyBorder="0" applyAlignment="0" applyProtection="0"/>
    <xf numFmtId="0" fontId="2" fillId="0" borderId="0"/>
    <xf numFmtId="0" fontId="1" fillId="0" borderId="0"/>
    <xf numFmtId="0" fontId="11" fillId="0" borderId="0"/>
    <xf numFmtId="0" fontId="10" fillId="0" borderId="0" applyNumberFormat="0" applyFill="0" applyBorder="0" applyAlignment="0" applyProtection="0"/>
    <xf numFmtId="0" fontId="2" fillId="0" borderId="0"/>
    <xf numFmtId="0" fontId="12" fillId="0" borderId="0"/>
    <xf numFmtId="0" fontId="1" fillId="0" borderId="0"/>
    <xf numFmtId="9" fontId="2" fillId="0" borderId="0" applyFont="0" applyFill="0" applyBorder="0" applyAlignment="0" applyProtection="0"/>
    <xf numFmtId="0" fontId="8" fillId="7" borderId="0" applyNumberFormat="0" applyBorder="0" applyAlignment="0" applyProtection="0"/>
    <xf numFmtId="0" fontId="2" fillId="6" borderId="6" applyNumberFormat="0" applyFont="0" applyAlignment="0" applyProtection="0"/>
  </cellStyleXfs>
  <cellXfs count="110">
    <xf numFmtId="0" fontId="0" fillId="0" borderId="0" xfId="0"/>
    <xf numFmtId="0" fontId="4" fillId="0" borderId="0" xfId="0" applyFont="1" applyAlignment="1">
      <alignment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vertical="center"/>
    </xf>
    <xf numFmtId="3" fontId="4" fillId="0" borderId="0" xfId="0" applyNumberFormat="1" applyFont="1" applyAlignment="1">
      <alignment horizontal="center" vertical="center"/>
    </xf>
    <xf numFmtId="0" fontId="4" fillId="0" borderId="0" xfId="0" applyFont="1" applyAlignment="1">
      <alignment horizontal="right" vertical="center"/>
    </xf>
    <xf numFmtId="164" fontId="4" fillId="0" borderId="0" xfId="0" applyNumberFormat="1" applyFont="1" applyAlignment="1">
      <alignment vertical="center"/>
    </xf>
    <xf numFmtId="3" fontId="5" fillId="2" borderId="1" xfId="0" applyNumberFormat="1" applyFont="1" applyFill="1" applyBorder="1" applyAlignment="1">
      <alignment horizontal="center" vertical="center" wrapText="1"/>
    </xf>
    <xf numFmtId="164" fontId="5" fillId="0" borderId="1" xfId="0" applyNumberFormat="1" applyFont="1" applyBorder="1" applyAlignment="1">
      <alignment vertical="center"/>
    </xf>
    <xf numFmtId="4" fontId="5" fillId="0" borderId="1" xfId="0" applyNumberFormat="1" applyFont="1" applyBorder="1" applyAlignment="1">
      <alignment vertical="center"/>
    </xf>
    <xf numFmtId="14"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164" fontId="4" fillId="0" borderId="1" xfId="0" applyNumberFormat="1" applyFont="1" applyBorder="1" applyAlignment="1">
      <alignment horizontal="right" vertical="center" wrapText="1"/>
    </xf>
    <xf numFmtId="0" fontId="4" fillId="0" borderId="0" xfId="0" applyFont="1" applyAlignment="1">
      <alignment horizontal="center" vertical="center"/>
    </xf>
    <xf numFmtId="49" fontId="4" fillId="0" borderId="1" xfId="0" quotePrefix="1" applyNumberFormat="1" applyFont="1" applyBorder="1" applyAlignment="1">
      <alignment horizontal="center" vertical="center"/>
    </xf>
    <xf numFmtId="49" fontId="5"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49" fontId="4" fillId="0" borderId="0" xfId="0" applyNumberFormat="1" applyFont="1" applyAlignment="1">
      <alignment horizontal="center" vertical="center"/>
    </xf>
    <xf numFmtId="0" fontId="4" fillId="0" borderId="1" xfId="0" applyFont="1" applyBorder="1" applyAlignment="1">
      <alignment vertical="center" wrapText="1"/>
    </xf>
    <xf numFmtId="0" fontId="4" fillId="5" borderId="0" xfId="0" applyFont="1" applyFill="1" applyAlignment="1" applyProtection="1">
      <alignment vertical="center"/>
      <protection locked="0"/>
    </xf>
    <xf numFmtId="14" fontId="4" fillId="0" borderId="1" xfId="0" applyNumberFormat="1" applyFont="1" applyBorder="1" applyAlignment="1">
      <alignment horizontal="center" vertical="center"/>
    </xf>
    <xf numFmtId="0" fontId="7" fillId="0" borderId="0" xfId="0" applyFont="1" applyAlignment="1">
      <alignment vertical="center"/>
    </xf>
    <xf numFmtId="0" fontId="4" fillId="0" borderId="0" xfId="2" applyFont="1" applyFill="1" applyBorder="1" applyAlignment="1" applyProtection="1">
      <alignment horizontal="right" vertical="center"/>
    </xf>
    <xf numFmtId="4" fontId="4" fillId="10" borderId="1" xfId="2" applyNumberFormat="1" applyFont="1" applyFill="1" applyBorder="1" applyAlignment="1" applyProtection="1">
      <alignment horizontal="right" vertical="center" wrapText="1"/>
      <protection locked="0"/>
    </xf>
    <xf numFmtId="4" fontId="4" fillId="10" borderId="1" xfId="0" applyNumberFormat="1" applyFont="1" applyFill="1" applyBorder="1" applyAlignment="1" applyProtection="1">
      <alignment horizontal="right" vertical="center" wrapText="1"/>
      <protection locked="0"/>
    </xf>
    <xf numFmtId="0" fontId="4" fillId="0" borderId="1" xfId="0" applyFont="1" applyBorder="1" applyAlignment="1">
      <alignment horizontal="center" vertical="center" wrapText="1"/>
    </xf>
    <xf numFmtId="4" fontId="4" fillId="5" borderId="1" xfId="0" applyNumberFormat="1" applyFont="1" applyFill="1" applyBorder="1" applyAlignment="1" applyProtection="1">
      <alignment horizontal="right" vertical="center" wrapText="1"/>
      <protection locked="0"/>
    </xf>
    <xf numFmtId="4" fontId="4" fillId="3" borderId="1" xfId="0" applyNumberFormat="1" applyFont="1" applyFill="1" applyBorder="1" applyAlignment="1">
      <alignment horizontal="right" vertical="center" wrapText="1"/>
    </xf>
    <xf numFmtId="0" fontId="4" fillId="0" borderId="1" xfId="0" applyFont="1" applyBorder="1" applyAlignment="1">
      <alignment horizontal="center" vertical="center"/>
    </xf>
    <xf numFmtId="49" fontId="5" fillId="0" borderId="1" xfId="0" quotePrefix="1" applyNumberFormat="1" applyFont="1" applyBorder="1" applyAlignment="1">
      <alignment horizontal="center" vertical="center"/>
    </xf>
    <xf numFmtId="0" fontId="4" fillId="4" borderId="1" xfId="0" applyFont="1" applyFill="1" applyBorder="1" applyAlignment="1">
      <alignment horizontal="center" vertical="center"/>
    </xf>
    <xf numFmtId="0" fontId="4" fillId="0" borderId="1" xfId="1" applyFont="1" applyBorder="1" applyAlignment="1">
      <alignment vertical="center" wrapText="1"/>
    </xf>
    <xf numFmtId="164" fontId="4"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4" fillId="8" borderId="1" xfId="3" applyFont="1" applyFill="1" applyBorder="1" applyAlignment="1">
      <alignment vertical="center" wrapText="1"/>
    </xf>
    <xf numFmtId="0" fontId="5" fillId="0" borderId="1" xfId="0" applyFont="1" applyBorder="1" applyAlignment="1">
      <alignment horizontal="right" vertical="center"/>
    </xf>
    <xf numFmtId="4" fontId="5" fillId="0" borderId="1" xfId="0" applyNumberFormat="1" applyFont="1" applyBorder="1" applyAlignment="1">
      <alignment horizontal="right" vertical="center"/>
    </xf>
    <xf numFmtId="0" fontId="5" fillId="0" borderId="1" xfId="0" applyFont="1" applyBorder="1" applyAlignment="1">
      <alignment horizontal="center" vertical="center"/>
    </xf>
    <xf numFmtId="49" fontId="5" fillId="0" borderId="10" xfId="0" applyNumberFormat="1" applyFont="1" applyBorder="1" applyAlignment="1">
      <alignment horizontal="center" vertical="center"/>
    </xf>
    <xf numFmtId="14" fontId="4" fillId="0" borderId="4" xfId="0" applyNumberFormat="1" applyFont="1" applyBorder="1" applyAlignment="1">
      <alignment horizontal="center" vertical="center" wrapText="1"/>
    </xf>
    <xf numFmtId="0" fontId="4" fillId="4" borderId="4" xfId="0" applyFont="1" applyFill="1" applyBorder="1" applyAlignment="1">
      <alignment horizontal="center" vertical="center"/>
    </xf>
    <xf numFmtId="4" fontId="4" fillId="3" borderId="2" xfId="0" applyNumberFormat="1" applyFont="1" applyFill="1" applyBorder="1" applyAlignment="1">
      <alignment horizontal="right" vertical="center" wrapText="1"/>
    </xf>
    <xf numFmtId="164" fontId="4" fillId="0" borderId="2" xfId="0" applyNumberFormat="1" applyFont="1" applyBorder="1" applyAlignment="1">
      <alignment horizontal="right" vertical="center" wrapText="1"/>
    </xf>
    <xf numFmtId="4" fontId="4" fillId="0" borderId="0" xfId="0" applyNumberFormat="1" applyFont="1" applyAlignment="1">
      <alignment vertical="center"/>
    </xf>
    <xf numFmtId="0" fontId="5" fillId="9" borderId="1" xfId="2" applyFont="1" applyFill="1" applyBorder="1" applyAlignment="1" applyProtection="1">
      <alignment horizontal="center" vertical="center" wrapText="1"/>
    </xf>
    <xf numFmtId="0" fontId="4" fillId="5" borderId="3" xfId="0" applyFont="1" applyFill="1" applyBorder="1" applyAlignment="1" applyProtection="1">
      <alignment horizontal="right" vertical="center"/>
      <protection locked="0"/>
    </xf>
    <xf numFmtId="0" fontId="4" fillId="0" borderId="1" xfId="0" applyFont="1" applyBorder="1" applyAlignment="1">
      <alignment horizontal="left" vertical="center"/>
    </xf>
    <xf numFmtId="0" fontId="4" fillId="5" borderId="3"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10" borderId="4" xfId="0" applyFont="1" applyFill="1" applyBorder="1" applyAlignment="1" applyProtection="1">
      <alignment horizontal="center" vertical="center"/>
      <protection locked="0"/>
    </xf>
    <xf numFmtId="165" fontId="4" fillId="10" borderId="1" xfId="0" applyNumberFormat="1" applyFont="1" applyFill="1" applyBorder="1" applyAlignment="1" applyProtection="1">
      <alignment horizontal="right" vertical="center"/>
      <protection locked="0"/>
    </xf>
    <xf numFmtId="0" fontId="5" fillId="0" borderId="4" xfId="0" applyFont="1" applyBorder="1" applyAlignment="1">
      <alignment vertical="center"/>
    </xf>
    <xf numFmtId="0" fontId="0" fillId="0" borderId="3" xfId="0" applyBorder="1" applyAlignment="1">
      <alignment vertical="center"/>
    </xf>
    <xf numFmtId="0" fontId="0" fillId="0" borderId="2" xfId="0" applyBorder="1" applyAlignment="1">
      <alignment vertical="center"/>
    </xf>
    <xf numFmtId="0" fontId="4" fillId="0" borderId="4" xfId="0" applyFont="1" applyBorder="1" applyAlignment="1">
      <alignment vertical="center"/>
    </xf>
    <xf numFmtId="0" fontId="4" fillId="5" borderId="4" xfId="0"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2" xfId="0" applyBorder="1" applyAlignment="1" applyProtection="1">
      <alignment vertical="center"/>
      <protection locked="0"/>
    </xf>
    <xf numFmtId="0" fontId="4" fillId="5" borderId="4" xfId="0" applyFont="1" applyFill="1"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2" xfId="0" applyBorder="1" applyAlignment="1" applyProtection="1">
      <alignment horizontal="left" vertical="center"/>
      <protection locked="0"/>
    </xf>
    <xf numFmtId="4" fontId="5" fillId="0" borderId="12" xfId="0" applyNumberFormat="1" applyFont="1" applyBorder="1" applyAlignment="1">
      <alignment horizontal="center" vertical="center" textRotation="90"/>
    </xf>
    <xf numFmtId="0" fontId="9" fillId="0" borderId="12" xfId="0" applyFont="1" applyBorder="1" applyAlignment="1">
      <alignment horizontal="center" vertical="center" textRotation="90"/>
    </xf>
    <xf numFmtId="0" fontId="5" fillId="0" borderId="4"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5" fillId="0" borderId="3" xfId="0" applyFont="1" applyBorder="1" applyAlignment="1">
      <alignment horizontal="right" vertical="center"/>
    </xf>
    <xf numFmtId="0" fontId="4" fillId="0" borderId="3" xfId="0" applyFont="1" applyBorder="1" applyAlignment="1">
      <alignment vertical="center"/>
    </xf>
    <xf numFmtId="0" fontId="4" fillId="0" borderId="2" xfId="0" applyFont="1" applyBorder="1" applyAlignment="1">
      <alignment vertical="center"/>
    </xf>
    <xf numFmtId="0" fontId="4" fillId="0" borderId="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5" fillId="10" borderId="3" xfId="0" applyFont="1" applyFill="1" applyBorder="1" applyAlignment="1" applyProtection="1">
      <alignment horizontal="center" vertical="center" wrapText="1"/>
      <protection locked="0"/>
    </xf>
    <xf numFmtId="0" fontId="5" fillId="0" borderId="3" xfId="0" applyFont="1" applyBorder="1" applyAlignment="1">
      <alignment horizontal="left" vertical="center"/>
    </xf>
    <xf numFmtId="0" fontId="4" fillId="0" borderId="1" xfId="0" applyFont="1" applyBorder="1" applyAlignment="1">
      <alignment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vertical="center"/>
    </xf>
    <xf numFmtId="0" fontId="0" fillId="0" borderId="3" xfId="0" applyBorder="1" applyAlignment="1">
      <alignment vertical="center" wrapText="1"/>
    </xf>
    <xf numFmtId="0" fontId="0" fillId="0" borderId="2" xfId="0" applyBorder="1" applyAlignment="1">
      <alignment vertical="center" wrapText="1"/>
    </xf>
    <xf numFmtId="0" fontId="5" fillId="0" borderId="3" xfId="0" applyFont="1" applyBorder="1" applyAlignment="1">
      <alignment vertical="center"/>
    </xf>
    <xf numFmtId="0" fontId="4" fillId="0" borderId="5" xfId="0" applyFont="1" applyBorder="1" applyAlignment="1">
      <alignment vertical="center"/>
    </xf>
    <xf numFmtId="0" fontId="4" fillId="0" borderId="11" xfId="0" applyFont="1" applyBorder="1" applyAlignment="1">
      <alignment vertical="center"/>
    </xf>
    <xf numFmtId="0" fontId="5" fillId="0" borderId="1" xfId="0" applyFont="1" applyBorder="1" applyAlignment="1">
      <alignment horizontal="left" vertical="center" wrapText="1"/>
    </xf>
    <xf numFmtId="0" fontId="5" fillId="0" borderId="4"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5" fillId="0" borderId="8" xfId="0" applyFont="1" applyBorder="1" applyAlignment="1">
      <alignment horizontal="center" vertical="center" textRotation="90" wrapText="1"/>
    </xf>
    <xf numFmtId="0" fontId="0" fillId="0" borderId="9" xfId="0" applyBorder="1" applyAlignment="1">
      <alignment horizontal="center" vertical="center" textRotation="90" wrapText="1"/>
    </xf>
    <xf numFmtId="0" fontId="0" fillId="0" borderId="7" xfId="0" applyBorder="1" applyAlignment="1">
      <alignment horizontal="center" vertical="center" textRotation="90" wrapText="1"/>
    </xf>
    <xf numFmtId="0" fontId="5" fillId="0" borderId="1" xfId="0" applyFont="1" applyBorder="1" applyAlignment="1">
      <alignment vertical="center" wrapText="1"/>
    </xf>
    <xf numFmtId="0" fontId="9" fillId="0" borderId="1" xfId="0" applyFont="1" applyBorder="1" applyAlignment="1">
      <alignment vertical="center" wrapText="1"/>
    </xf>
    <xf numFmtId="0" fontId="4" fillId="5" borderId="3"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5" fillId="0" borderId="4" xfId="0" applyFont="1" applyBorder="1" applyAlignment="1">
      <alignment horizontal="left" vertical="center" wrapText="1"/>
    </xf>
    <xf numFmtId="0" fontId="9" fillId="0" borderId="3" xfId="0" applyFont="1" applyBorder="1" applyAlignment="1">
      <alignment vertical="center"/>
    </xf>
    <xf numFmtId="0" fontId="5" fillId="0" borderId="4" xfId="0" applyFont="1"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xf>
    <xf numFmtId="0" fontId="0" fillId="0" borderId="1" xfId="0" applyBorder="1" applyAlignment="1">
      <alignment vertical="center"/>
    </xf>
    <xf numFmtId="0" fontId="5" fillId="0" borderId="0" xfId="0" applyFont="1" applyAlignment="1">
      <alignment vertical="center" wrapText="1"/>
    </xf>
    <xf numFmtId="0" fontId="4" fillId="0" borderId="0" xfId="0" applyFont="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4" fillId="0" borderId="0" xfId="0" applyFont="1" applyAlignment="1">
      <alignment vertical="center"/>
    </xf>
    <xf numFmtId="0" fontId="4" fillId="0" borderId="5" xfId="0" applyFont="1" applyBorder="1" applyAlignment="1">
      <alignment horizontal="center" vertical="center"/>
    </xf>
  </cellXfs>
  <cellStyles count="14">
    <cellStyle name="_x000d__x000a_JournalTemplate=C:\COMFO\CTALK\JOURSTD.TPL_x000d__x000a_LbStateAddress=3 3 0 251 1 89 2 311_x000d__x000a_LbStateJou" xfId="4" xr:uid="{8EA5855A-8AB6-4F8D-A0DB-2A9EBC65A7CF}"/>
    <cellStyle name="Dobro" xfId="3" builtinId="26"/>
    <cellStyle name="Good 2" xfId="12" xr:uid="{B69F4200-A699-45FC-B02E-D4FEF9E4D1AF}"/>
    <cellStyle name="Hyperlink 2" xfId="7" xr:uid="{7026FBCD-E55F-41D7-AE38-CC14EDA28B63}"/>
    <cellStyle name="Jun" xfId="8" xr:uid="{297EDE64-A176-4449-8BC6-835E12DC280B}"/>
    <cellStyle name="Navadno" xfId="0" builtinId="0"/>
    <cellStyle name="Navadno_Novell Maintenance DZ - ponudba_PC_v3" xfId="1" xr:uid="{00000000-0005-0000-0000-000000000000}"/>
    <cellStyle name="Normal 2" xfId="5" xr:uid="{2E2F0DEC-78C9-4F57-AB8F-4BF9B1223422}"/>
    <cellStyle name="Normal 2 2" xfId="10" xr:uid="{A566DB7E-EFE8-46BE-84ED-6A86384E5ABF}"/>
    <cellStyle name="Normal 3" xfId="6" xr:uid="{ACF444C0-5AD9-4EE8-8FE8-6D80E92D5CAD}"/>
    <cellStyle name="Normal 4" xfId="9" xr:uid="{8F7A55A9-4C19-4E2A-B5C8-086F5F008035}"/>
    <cellStyle name="Note 2" xfId="13" xr:uid="{86484F1B-C1FD-4E7D-9194-6096346085CF}"/>
    <cellStyle name="Opomba" xfId="2" builtinId="10"/>
    <cellStyle name="Percent 2" xfId="11" xr:uid="{143F50C1-DCB4-4894-B303-88158D11BC5A}"/>
  </cellStyles>
  <dxfs count="0"/>
  <tableStyles count="0" defaultTableStyle="TableStyleMedium2" defaultPivotStyle="PivotStyleLight16"/>
  <colors>
    <mruColors>
      <color rgb="FFFFFF99"/>
      <color rgb="FFFF0000"/>
      <color rgb="FF969696"/>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56"/>
  <sheetViews>
    <sheetView tabSelected="1" topLeftCell="A10" zoomScale="130" zoomScaleNormal="130" zoomScaleSheetLayoutView="115" workbookViewId="0">
      <selection activeCell="C14" sqref="C14"/>
    </sheetView>
  </sheetViews>
  <sheetFormatPr defaultColWidth="9.44140625" defaultRowHeight="11.4" x14ac:dyDescent="0.25"/>
  <cols>
    <col min="1" max="1" width="7.5546875" style="21" customWidth="1"/>
    <col min="2" max="2" width="50.5546875" style="17" customWidth="1"/>
    <col min="3" max="4" width="10.5546875" style="17" customWidth="1"/>
    <col min="5" max="5" width="8.5546875" style="7" customWidth="1"/>
    <col min="6" max="6" width="10.5546875" style="26" customWidth="1"/>
    <col min="7" max="7" width="2.5546875" style="8" hidden="1" customWidth="1"/>
    <col min="8" max="9" width="12.5546875" style="8" customWidth="1"/>
    <col min="10" max="12" width="14.5546875" style="9" customWidth="1"/>
    <col min="13" max="22" width="12.5546875" style="1" customWidth="1"/>
    <col min="23" max="16384" width="9.44140625" style="1"/>
  </cols>
  <sheetData>
    <row r="1" spans="1:12" ht="15" customHeight="1" x14ac:dyDescent="0.25">
      <c r="A1" s="78" t="s">
        <v>0</v>
      </c>
      <c r="B1" s="78"/>
      <c r="C1" s="55" t="s">
        <v>10</v>
      </c>
      <c r="D1" s="56"/>
      <c r="E1" s="56"/>
      <c r="F1" s="56"/>
      <c r="G1" s="56"/>
      <c r="H1" s="56"/>
      <c r="I1" s="56"/>
      <c r="J1" s="56"/>
      <c r="K1" s="56"/>
      <c r="L1" s="57"/>
    </row>
    <row r="2" spans="1:12" ht="15" customHeight="1" x14ac:dyDescent="0.25">
      <c r="A2" s="78" t="s">
        <v>1</v>
      </c>
      <c r="B2" s="78"/>
      <c r="C2" s="58" t="s">
        <v>192</v>
      </c>
      <c r="D2" s="56"/>
      <c r="E2" s="56"/>
      <c r="F2" s="56"/>
      <c r="G2" s="56"/>
      <c r="H2" s="56"/>
      <c r="I2" s="56"/>
      <c r="J2" s="56"/>
      <c r="K2" s="56"/>
      <c r="L2" s="57"/>
    </row>
    <row r="3" spans="1:12" ht="15" customHeight="1" x14ac:dyDescent="0.25">
      <c r="A3" s="78" t="s">
        <v>2</v>
      </c>
      <c r="B3" s="78"/>
      <c r="C3" s="59"/>
      <c r="D3" s="60"/>
      <c r="E3" s="60"/>
      <c r="F3" s="60"/>
      <c r="G3" s="60"/>
      <c r="H3" s="60"/>
      <c r="I3" s="60"/>
      <c r="J3" s="60"/>
      <c r="K3" s="60"/>
      <c r="L3" s="61"/>
    </row>
    <row r="4" spans="1:12" ht="15" customHeight="1" x14ac:dyDescent="0.25">
      <c r="A4" s="78" t="s">
        <v>3</v>
      </c>
      <c r="B4" s="78"/>
      <c r="C4" s="59"/>
      <c r="D4" s="60"/>
      <c r="E4" s="60"/>
      <c r="F4" s="60"/>
      <c r="G4" s="60"/>
      <c r="H4" s="60"/>
      <c r="I4" s="60"/>
      <c r="J4" s="60"/>
      <c r="K4" s="60"/>
      <c r="L4" s="61"/>
    </row>
    <row r="5" spans="1:12" ht="15" customHeight="1" x14ac:dyDescent="0.25">
      <c r="A5" s="78" t="s">
        <v>4</v>
      </c>
      <c r="B5" s="78"/>
      <c r="C5" s="62"/>
      <c r="D5" s="63"/>
      <c r="E5" s="63"/>
      <c r="F5" s="63"/>
      <c r="G5" s="63"/>
      <c r="H5" s="63"/>
      <c r="I5" s="63"/>
      <c r="J5" s="63"/>
      <c r="K5" s="63"/>
      <c r="L5" s="64"/>
    </row>
    <row r="6" spans="1:12" ht="15" customHeight="1" x14ac:dyDescent="0.25">
      <c r="A6" s="78" t="s">
        <v>5</v>
      </c>
      <c r="B6" s="78"/>
      <c r="C6" s="62" t="s">
        <v>11</v>
      </c>
      <c r="D6" s="63"/>
      <c r="E6" s="63"/>
      <c r="F6" s="63"/>
      <c r="G6" s="63"/>
      <c r="H6" s="63"/>
      <c r="I6" s="63"/>
      <c r="J6" s="63"/>
      <c r="K6" s="63"/>
      <c r="L6" s="64"/>
    </row>
    <row r="7" spans="1:12" ht="15" customHeight="1" x14ac:dyDescent="0.25">
      <c r="A7" s="78" t="s">
        <v>6</v>
      </c>
      <c r="B7" s="78"/>
      <c r="C7" s="51"/>
      <c r="D7" s="51"/>
      <c r="E7" s="51"/>
      <c r="F7" s="49"/>
      <c r="G7" s="51"/>
      <c r="H7" s="51"/>
      <c r="I7" s="51"/>
      <c r="J7" s="51"/>
      <c r="K7" s="51"/>
      <c r="L7" s="52"/>
    </row>
    <row r="8" spans="1:12" ht="15" customHeight="1" x14ac:dyDescent="0.25">
      <c r="A8" s="78" t="s">
        <v>17</v>
      </c>
      <c r="B8" s="78"/>
      <c r="C8" s="62"/>
      <c r="D8" s="96"/>
      <c r="E8" s="96"/>
      <c r="F8" s="96"/>
      <c r="G8" s="96"/>
      <c r="H8" s="96"/>
      <c r="I8" s="96"/>
      <c r="J8" s="96"/>
      <c r="K8" s="96"/>
      <c r="L8" s="97"/>
    </row>
    <row r="9" spans="1:12" ht="15" customHeight="1" x14ac:dyDescent="0.25">
      <c r="A9" s="58" t="s">
        <v>13</v>
      </c>
      <c r="B9" s="72"/>
      <c r="C9" s="62"/>
      <c r="D9" s="96"/>
      <c r="E9" s="96"/>
      <c r="F9" s="96"/>
      <c r="G9" s="96"/>
      <c r="H9" s="96"/>
      <c r="I9" s="96"/>
      <c r="J9" s="96"/>
      <c r="K9" s="96"/>
      <c r="L9" s="97"/>
    </row>
    <row r="10" spans="1:12" ht="15" customHeight="1" x14ac:dyDescent="0.25">
      <c r="A10" s="58" t="s">
        <v>14</v>
      </c>
      <c r="B10" s="72"/>
      <c r="C10" s="62"/>
      <c r="D10" s="96"/>
      <c r="E10" s="96"/>
      <c r="F10" s="96"/>
      <c r="G10" s="96"/>
      <c r="H10" s="96"/>
      <c r="I10" s="96"/>
      <c r="J10" s="96"/>
      <c r="K10" s="96"/>
      <c r="L10" s="97"/>
    </row>
    <row r="11" spans="1:12" ht="15" customHeight="1" x14ac:dyDescent="0.25">
      <c r="A11" s="58"/>
      <c r="B11" s="71"/>
      <c r="C11" s="71"/>
      <c r="D11" s="71"/>
      <c r="E11" s="71"/>
      <c r="F11" s="71"/>
      <c r="G11" s="71"/>
      <c r="H11" s="71"/>
      <c r="I11" s="71"/>
      <c r="J11" s="71"/>
      <c r="K11" s="71"/>
      <c r="L11" s="72"/>
    </row>
    <row r="12" spans="1:12" ht="15" customHeight="1" x14ac:dyDescent="0.25">
      <c r="A12" s="58" t="s">
        <v>15</v>
      </c>
      <c r="B12" s="72"/>
      <c r="C12" s="62"/>
      <c r="D12" s="96"/>
      <c r="E12" s="96"/>
      <c r="F12" s="71" t="s">
        <v>205</v>
      </c>
      <c r="G12" s="71"/>
      <c r="H12" s="71"/>
      <c r="I12" s="71"/>
      <c r="J12" s="71"/>
      <c r="K12" s="71"/>
      <c r="L12" s="72"/>
    </row>
    <row r="13" spans="1:12" ht="15" customHeight="1" x14ac:dyDescent="0.25">
      <c r="A13" s="58" t="s">
        <v>16</v>
      </c>
      <c r="B13" s="72"/>
      <c r="C13" s="58" t="s">
        <v>114</v>
      </c>
      <c r="D13" s="71"/>
      <c r="E13" s="71"/>
      <c r="F13" s="71"/>
      <c r="G13" s="71"/>
      <c r="H13" s="71"/>
      <c r="I13" s="71"/>
      <c r="J13" s="71"/>
      <c r="K13" s="71"/>
      <c r="L13" s="72"/>
    </row>
    <row r="14" spans="1:12" ht="15" customHeight="1" x14ac:dyDescent="0.25">
      <c r="A14" s="58" t="s">
        <v>76</v>
      </c>
      <c r="B14" s="57"/>
      <c r="C14" s="53"/>
      <c r="D14" s="71" t="s">
        <v>77</v>
      </c>
      <c r="E14" s="56"/>
      <c r="F14" s="56"/>
      <c r="G14" s="56"/>
      <c r="H14" s="56"/>
      <c r="I14" s="56"/>
      <c r="J14" s="56"/>
      <c r="K14" s="56"/>
      <c r="L14" s="57"/>
    </row>
    <row r="15" spans="1:12" ht="51.75" customHeight="1" x14ac:dyDescent="0.25">
      <c r="A15" s="58" t="s">
        <v>27</v>
      </c>
      <c r="B15" s="72"/>
      <c r="C15" s="73" t="s">
        <v>50</v>
      </c>
      <c r="D15" s="74"/>
      <c r="E15" s="74"/>
      <c r="F15" s="74"/>
      <c r="G15" s="74"/>
      <c r="H15" s="74"/>
      <c r="I15" s="74"/>
      <c r="J15" s="74"/>
      <c r="K15" s="74"/>
      <c r="L15" s="75"/>
    </row>
    <row r="16" spans="1:12" ht="50.1" customHeight="1" x14ac:dyDescent="0.25">
      <c r="A16" s="70" t="s">
        <v>49</v>
      </c>
      <c r="B16" s="71"/>
      <c r="C16" s="76"/>
      <c r="D16" s="76"/>
      <c r="E16" s="77" t="s">
        <v>115</v>
      </c>
      <c r="F16" s="77"/>
      <c r="G16" s="77"/>
      <c r="H16" s="77"/>
      <c r="I16" s="77"/>
      <c r="J16" s="77"/>
      <c r="K16" s="77"/>
      <c r="L16" s="77"/>
    </row>
    <row r="17" spans="1:14" ht="25.35" customHeight="1" x14ac:dyDescent="0.25">
      <c r="A17" s="39"/>
      <c r="B17" s="88" t="s">
        <v>102</v>
      </c>
      <c r="C17" s="89"/>
      <c r="D17" s="89"/>
      <c r="E17" s="89"/>
      <c r="F17" s="89"/>
      <c r="G17" s="89"/>
      <c r="H17" s="89"/>
      <c r="I17" s="89"/>
      <c r="J17" s="89"/>
      <c r="K17" s="90"/>
      <c r="L17" s="41" t="s">
        <v>103</v>
      </c>
    </row>
    <row r="18" spans="1:14" ht="25.35" customHeight="1" x14ac:dyDescent="0.25">
      <c r="A18" s="91" t="s">
        <v>104</v>
      </c>
      <c r="B18" s="94" t="str">
        <f>+B32</f>
        <v>Vzdrževanje licenčne programske opreme 3K Document Cycle (SKLOP 1)</v>
      </c>
      <c r="C18" s="95"/>
      <c r="D18" s="95"/>
      <c r="E18" s="95"/>
      <c r="F18" s="95"/>
      <c r="G18" s="95"/>
      <c r="H18" s="95"/>
      <c r="I18" s="95"/>
      <c r="J18" s="95"/>
      <c r="K18" s="95"/>
      <c r="L18" s="40">
        <f>+L35</f>
        <v>0</v>
      </c>
      <c r="M18" s="65"/>
      <c r="N18" s="47"/>
    </row>
    <row r="19" spans="1:14" ht="25.35" customHeight="1" x14ac:dyDescent="0.25">
      <c r="A19" s="92"/>
      <c r="B19" s="67" t="str">
        <f>+B36</f>
        <v>Vzdrževanje licenčne programske opreme Check Point (SKLOP 2)</v>
      </c>
      <c r="C19" s="68"/>
      <c r="D19" s="68"/>
      <c r="E19" s="68"/>
      <c r="F19" s="68"/>
      <c r="G19" s="68"/>
      <c r="H19" s="68"/>
      <c r="I19" s="68"/>
      <c r="J19" s="68"/>
      <c r="K19" s="69"/>
      <c r="L19" s="40">
        <f>+L46</f>
        <v>0</v>
      </c>
      <c r="M19" s="66"/>
      <c r="N19" s="47"/>
    </row>
    <row r="20" spans="1:14" ht="25.35" customHeight="1" x14ac:dyDescent="0.25">
      <c r="A20" s="92"/>
      <c r="B20" s="67" t="str">
        <f>+B47</f>
        <v>Najem in vzdrževanje licenčne programske opreme Cisco (SKLOP 3)</v>
      </c>
      <c r="C20" s="68"/>
      <c r="D20" s="68"/>
      <c r="E20" s="68"/>
      <c r="F20" s="68"/>
      <c r="G20" s="68"/>
      <c r="H20" s="68"/>
      <c r="I20" s="68"/>
      <c r="J20" s="68"/>
      <c r="K20" s="69"/>
      <c r="L20" s="40">
        <f>+L68</f>
        <v>0</v>
      </c>
      <c r="M20" s="66"/>
      <c r="N20" s="47"/>
    </row>
    <row r="21" spans="1:14" ht="25.35" customHeight="1" x14ac:dyDescent="0.25">
      <c r="A21" s="92"/>
      <c r="B21" s="67" t="str">
        <f>+B69</f>
        <v>Vzdrževanje licenčne programske opreme HCL Connections (SKLOP 4)</v>
      </c>
      <c r="C21" s="68"/>
      <c r="D21" s="68"/>
      <c r="E21" s="68"/>
      <c r="F21" s="68"/>
      <c r="G21" s="68"/>
      <c r="H21" s="68"/>
      <c r="I21" s="68"/>
      <c r="J21" s="68"/>
      <c r="K21" s="69"/>
      <c r="L21" s="40">
        <f>+L72</f>
        <v>0</v>
      </c>
      <c r="M21" s="66"/>
      <c r="N21" s="47"/>
    </row>
    <row r="22" spans="1:14" ht="25.35" customHeight="1" x14ac:dyDescent="0.25">
      <c r="A22" s="92"/>
      <c r="B22" s="67" t="str">
        <f>+B73</f>
        <v>Vzdrževanje licenčne programske opreme HCL Domino/Notes/Verse (SKLOP 5)</v>
      </c>
      <c r="C22" s="68"/>
      <c r="D22" s="68"/>
      <c r="E22" s="68"/>
      <c r="F22" s="68"/>
      <c r="G22" s="68"/>
      <c r="H22" s="68"/>
      <c r="I22" s="68"/>
      <c r="J22" s="68"/>
      <c r="K22" s="69"/>
      <c r="L22" s="40">
        <f>+L76</f>
        <v>0</v>
      </c>
      <c r="M22" s="66"/>
      <c r="N22" s="47"/>
    </row>
    <row r="23" spans="1:14" ht="25.35" customHeight="1" x14ac:dyDescent="0.25">
      <c r="A23" s="92"/>
      <c r="B23" s="67" t="str">
        <f>+B77</f>
        <v>Nakup in vzdrževanje licenčne programske opreme IBM Storage Protect (SKLOP 6)</v>
      </c>
      <c r="C23" s="68"/>
      <c r="D23" s="68"/>
      <c r="E23" s="68"/>
      <c r="F23" s="68"/>
      <c r="G23" s="68"/>
      <c r="H23" s="68"/>
      <c r="I23" s="68"/>
      <c r="J23" s="68"/>
      <c r="K23" s="69"/>
      <c r="L23" s="40">
        <f>+L86</f>
        <v>0</v>
      </c>
      <c r="M23" s="66"/>
      <c r="N23" s="47"/>
    </row>
    <row r="24" spans="1:14" ht="25.35" customHeight="1" x14ac:dyDescent="0.25">
      <c r="A24" s="92"/>
      <c r="B24" s="67" t="str">
        <f>+B87</f>
        <v>Nakup in vzdrževanje licenčne programske opreme IBM SmartCloud Virtual Storage Center (SKLOP 7)</v>
      </c>
      <c r="C24" s="68"/>
      <c r="D24" s="68"/>
      <c r="E24" s="68"/>
      <c r="F24" s="68"/>
      <c r="G24" s="68"/>
      <c r="H24" s="68"/>
      <c r="I24" s="68"/>
      <c r="J24" s="68"/>
      <c r="K24" s="69"/>
      <c r="L24" s="40">
        <f>+L96</f>
        <v>0</v>
      </c>
      <c r="M24" s="66"/>
      <c r="N24" s="47"/>
    </row>
    <row r="25" spans="1:14" ht="25.35" customHeight="1" x14ac:dyDescent="0.25">
      <c r="A25" s="92"/>
      <c r="B25" s="67" t="str">
        <f>+B97</f>
        <v>Vzdrževanje licenčne programske opreme IMiS (SKLOP 8)</v>
      </c>
      <c r="C25" s="68"/>
      <c r="D25" s="68"/>
      <c r="E25" s="68"/>
      <c r="F25" s="68"/>
      <c r="G25" s="68"/>
      <c r="H25" s="68"/>
      <c r="I25" s="68"/>
      <c r="J25" s="68"/>
      <c r="K25" s="69"/>
      <c r="L25" s="40">
        <f>+L105</f>
        <v>0</v>
      </c>
      <c r="M25" s="66"/>
      <c r="N25" s="47"/>
    </row>
    <row r="26" spans="1:14" ht="25.35" customHeight="1" x14ac:dyDescent="0.25">
      <c r="A26" s="92"/>
      <c r="B26" s="67" t="str">
        <f>+B106</f>
        <v>Nakup, najem in vzdrževanje licenčne programske opreme OpenText (SKLOP 9)</v>
      </c>
      <c r="C26" s="68"/>
      <c r="D26" s="68"/>
      <c r="E26" s="68"/>
      <c r="F26" s="68"/>
      <c r="G26" s="68"/>
      <c r="H26" s="68"/>
      <c r="I26" s="68"/>
      <c r="J26" s="68"/>
      <c r="K26" s="69"/>
      <c r="L26" s="40">
        <f>+L130</f>
        <v>0</v>
      </c>
      <c r="M26" s="66"/>
      <c r="N26" s="47"/>
    </row>
    <row r="27" spans="1:14" ht="25.35" customHeight="1" x14ac:dyDescent="0.25">
      <c r="A27" s="92"/>
      <c r="B27" s="67" t="str">
        <f>+B131</f>
        <v>Vzdrževanje licenčne programske opreme SUSE (SKLOP 10)</v>
      </c>
      <c r="C27" s="68"/>
      <c r="D27" s="68"/>
      <c r="E27" s="68"/>
      <c r="F27" s="68"/>
      <c r="G27" s="68"/>
      <c r="H27" s="68"/>
      <c r="I27" s="68"/>
      <c r="J27" s="68"/>
      <c r="K27" s="69"/>
      <c r="L27" s="40">
        <f>+L134</f>
        <v>0</v>
      </c>
      <c r="M27" s="66"/>
      <c r="N27" s="47"/>
    </row>
    <row r="28" spans="1:14" ht="25.35" customHeight="1" x14ac:dyDescent="0.25">
      <c r="A28" s="92"/>
      <c r="B28" s="67" t="str">
        <f>+B135</f>
        <v>Najem licenčne programske opreme Advanced Authentication (SKLOP 11)</v>
      </c>
      <c r="C28" s="68"/>
      <c r="D28" s="68"/>
      <c r="E28" s="68"/>
      <c r="F28" s="68"/>
      <c r="G28" s="68"/>
      <c r="H28" s="68"/>
      <c r="I28" s="68"/>
      <c r="J28" s="68"/>
      <c r="K28" s="69"/>
      <c r="L28" s="40">
        <f>+L138</f>
        <v>0</v>
      </c>
      <c r="M28" s="66"/>
      <c r="N28" s="47"/>
    </row>
    <row r="29" spans="1:14" ht="25.35" customHeight="1" x14ac:dyDescent="0.25">
      <c r="A29" s="92"/>
      <c r="B29" s="67" t="str">
        <f>+B139</f>
        <v>Vzdrževanje licenčne programske opreme Vmware (SKLOP 12)</v>
      </c>
      <c r="C29" s="82"/>
      <c r="D29" s="82"/>
      <c r="E29" s="82"/>
      <c r="F29" s="82"/>
      <c r="G29" s="82"/>
      <c r="H29" s="82"/>
      <c r="I29" s="82"/>
      <c r="J29" s="82"/>
      <c r="K29" s="83"/>
      <c r="L29" s="40">
        <f>+L142</f>
        <v>0</v>
      </c>
      <c r="M29" s="66"/>
      <c r="N29" s="47"/>
    </row>
    <row r="30" spans="1:14" ht="25.35" customHeight="1" x14ac:dyDescent="0.25">
      <c r="A30" s="93"/>
      <c r="B30" s="67" t="str">
        <f>+B143</f>
        <v>Vzdrževanje licenčne programske opreme WithSecure (SKLOP 13)</v>
      </c>
      <c r="C30" s="68"/>
      <c r="D30" s="68"/>
      <c r="E30" s="68"/>
      <c r="F30" s="68"/>
      <c r="G30" s="68"/>
      <c r="H30" s="68"/>
      <c r="I30" s="68"/>
      <c r="J30" s="68"/>
      <c r="K30" s="69"/>
      <c r="L30" s="40">
        <f>+L148</f>
        <v>0</v>
      </c>
      <c r="M30" s="66"/>
      <c r="N30" s="47"/>
    </row>
    <row r="31" spans="1:14" s="4" customFormat="1" ht="60" customHeight="1" x14ac:dyDescent="0.25">
      <c r="A31" s="19" t="s">
        <v>7</v>
      </c>
      <c r="B31" s="2" t="s">
        <v>8</v>
      </c>
      <c r="C31" s="2" t="s">
        <v>24</v>
      </c>
      <c r="D31" s="2" t="s">
        <v>25</v>
      </c>
      <c r="E31" s="10" t="s">
        <v>9</v>
      </c>
      <c r="F31" s="48" t="s">
        <v>19</v>
      </c>
      <c r="G31" s="2" t="s">
        <v>26</v>
      </c>
      <c r="H31" s="2" t="s">
        <v>21</v>
      </c>
      <c r="I31" s="2" t="s">
        <v>20</v>
      </c>
      <c r="J31" s="3" t="s">
        <v>28</v>
      </c>
      <c r="K31" s="3" t="s">
        <v>22</v>
      </c>
      <c r="L31" s="3" t="s">
        <v>29</v>
      </c>
    </row>
    <row r="32" spans="1:14" ht="25.35" customHeight="1" x14ac:dyDescent="0.25">
      <c r="A32" s="20" t="s">
        <v>36</v>
      </c>
      <c r="B32" s="81" t="s">
        <v>88</v>
      </c>
      <c r="C32" s="78"/>
      <c r="D32" s="78"/>
      <c r="E32" s="78"/>
      <c r="F32" s="78"/>
      <c r="G32" s="78"/>
      <c r="H32" s="78"/>
      <c r="I32" s="78"/>
      <c r="J32" s="78"/>
      <c r="K32" s="78"/>
      <c r="L32" s="78"/>
    </row>
    <row r="33" spans="1:22" ht="25.35" customHeight="1" x14ac:dyDescent="0.25">
      <c r="A33" s="18" t="s">
        <v>34</v>
      </c>
      <c r="B33" s="14" t="s">
        <v>79</v>
      </c>
      <c r="C33" s="13">
        <v>45839</v>
      </c>
      <c r="D33" s="13">
        <v>46203</v>
      </c>
      <c r="E33" s="29">
        <v>500</v>
      </c>
      <c r="F33" s="30"/>
      <c r="G33" s="31">
        <f>+ROUND(F33,2)</f>
        <v>0</v>
      </c>
      <c r="H33" s="16">
        <f>+G33*0.22</f>
        <v>0</v>
      </c>
      <c r="I33" s="16">
        <f>+H33+G33</f>
        <v>0</v>
      </c>
      <c r="J33" s="6">
        <f>+E33*G33</f>
        <v>0</v>
      </c>
      <c r="K33" s="6">
        <f>+H33*E33</f>
        <v>0</v>
      </c>
      <c r="L33" s="6">
        <f>+I33*E33</f>
        <v>0</v>
      </c>
      <c r="M33" s="9"/>
    </row>
    <row r="34" spans="1:22" ht="25.35" customHeight="1" x14ac:dyDescent="0.25">
      <c r="A34" s="20"/>
      <c r="B34" s="81" t="s">
        <v>88</v>
      </c>
      <c r="C34" s="78"/>
      <c r="D34" s="78"/>
      <c r="E34" s="78"/>
      <c r="F34" s="78"/>
      <c r="G34" s="78"/>
      <c r="H34" s="78"/>
      <c r="I34" s="78"/>
      <c r="J34" s="11">
        <f t="shared" ref="J34:L34" si="0">+SUM(J33:J33)</f>
        <v>0</v>
      </c>
      <c r="K34" s="11">
        <f t="shared" si="0"/>
        <v>0</v>
      </c>
      <c r="L34" s="11">
        <f t="shared" si="0"/>
        <v>0</v>
      </c>
      <c r="M34" s="9"/>
      <c r="N34" s="9"/>
      <c r="O34" s="9"/>
      <c r="P34" s="9"/>
      <c r="Q34" s="9"/>
      <c r="R34" s="9"/>
      <c r="S34" s="9"/>
      <c r="T34" s="9"/>
      <c r="U34" s="9"/>
      <c r="V34" s="9"/>
    </row>
    <row r="35" spans="1:22" ht="25.35" customHeight="1" x14ac:dyDescent="0.25">
      <c r="A35" s="20"/>
      <c r="B35" s="79" t="s">
        <v>66</v>
      </c>
      <c r="C35" s="80"/>
      <c r="D35" s="80"/>
      <c r="E35" s="80"/>
      <c r="F35" s="80"/>
      <c r="G35" s="80"/>
      <c r="H35" s="80"/>
      <c r="I35" s="80"/>
      <c r="J35" s="80"/>
      <c r="K35" s="80"/>
      <c r="L35" s="12">
        <f>+ROUND(L34,2)</f>
        <v>0</v>
      </c>
      <c r="M35" s="9"/>
      <c r="N35" s="9"/>
      <c r="O35" s="9"/>
      <c r="P35" s="9"/>
      <c r="Q35" s="9"/>
      <c r="R35" s="9"/>
      <c r="S35" s="9"/>
      <c r="T35" s="9"/>
      <c r="U35" s="9"/>
      <c r="V35" s="9"/>
    </row>
    <row r="36" spans="1:22" ht="25.35" customHeight="1" x14ac:dyDescent="0.25">
      <c r="A36" s="20" t="s">
        <v>37</v>
      </c>
      <c r="B36" s="81" t="s">
        <v>89</v>
      </c>
      <c r="C36" s="78"/>
      <c r="D36" s="78"/>
      <c r="E36" s="78"/>
      <c r="F36" s="78"/>
      <c r="G36" s="78"/>
      <c r="H36" s="78"/>
      <c r="I36" s="78"/>
      <c r="J36" s="78"/>
      <c r="K36" s="78"/>
      <c r="L36" s="78"/>
    </row>
    <row r="37" spans="1:22" ht="25.35" customHeight="1" x14ac:dyDescent="0.25">
      <c r="A37" s="18" t="s">
        <v>35</v>
      </c>
      <c r="B37" s="14" t="s">
        <v>148</v>
      </c>
      <c r="C37" s="24">
        <v>45997</v>
      </c>
      <c r="D37" s="24">
        <v>46265</v>
      </c>
      <c r="E37" s="32">
        <v>2</v>
      </c>
      <c r="F37" s="27"/>
      <c r="G37" s="31">
        <f t="shared" ref="G37:G42" si="1">+ROUND(F37,2)</f>
        <v>0</v>
      </c>
      <c r="H37" s="16">
        <f t="shared" ref="H37:H39" si="2">+G37*0.22</f>
        <v>0</v>
      </c>
      <c r="I37" s="16">
        <f t="shared" ref="I37" si="3">+H37+G37</f>
        <v>0</v>
      </c>
      <c r="J37" s="6">
        <f t="shared" ref="J37" si="4">+E37*G37</f>
        <v>0</v>
      </c>
      <c r="K37" s="6">
        <f t="shared" ref="K37" si="5">+H37*E37</f>
        <v>0</v>
      </c>
      <c r="L37" s="6">
        <f t="shared" ref="L37" si="6">+I37*E37</f>
        <v>0</v>
      </c>
    </row>
    <row r="38" spans="1:22" ht="25.35" customHeight="1" x14ac:dyDescent="0.25">
      <c r="A38" s="18" t="s">
        <v>194</v>
      </c>
      <c r="B38" s="14" t="s">
        <v>60</v>
      </c>
      <c r="C38" s="24">
        <v>45901</v>
      </c>
      <c r="D38" s="24">
        <v>46265</v>
      </c>
      <c r="E38" s="32">
        <v>1</v>
      </c>
      <c r="F38" s="27"/>
      <c r="G38" s="31">
        <f t="shared" si="1"/>
        <v>0</v>
      </c>
      <c r="H38" s="16">
        <f t="shared" si="2"/>
        <v>0</v>
      </c>
      <c r="I38" s="16">
        <f t="shared" ref="I38:I39" si="7">+H38+G38</f>
        <v>0</v>
      </c>
      <c r="J38" s="6">
        <f t="shared" ref="J38:J39" si="8">+E38*G38</f>
        <v>0</v>
      </c>
      <c r="K38" s="6">
        <f t="shared" ref="K38:K39" si="9">+H38*E38</f>
        <v>0</v>
      </c>
      <c r="L38" s="6">
        <f t="shared" ref="L38:L39" si="10">+I38*E38</f>
        <v>0</v>
      </c>
    </row>
    <row r="39" spans="1:22" ht="25.35" customHeight="1" x14ac:dyDescent="0.25">
      <c r="A39" s="18" t="s">
        <v>195</v>
      </c>
      <c r="B39" s="14" t="s">
        <v>157</v>
      </c>
      <c r="C39" s="24">
        <v>45901</v>
      </c>
      <c r="D39" s="24">
        <v>46203</v>
      </c>
      <c r="E39" s="32">
        <v>1</v>
      </c>
      <c r="F39" s="27"/>
      <c r="G39" s="31">
        <f t="shared" ref="G39" si="11">+ROUND(F39,2)</f>
        <v>0</v>
      </c>
      <c r="H39" s="16">
        <f t="shared" si="2"/>
        <v>0</v>
      </c>
      <c r="I39" s="16">
        <f t="shared" si="7"/>
        <v>0</v>
      </c>
      <c r="J39" s="6">
        <f t="shared" si="8"/>
        <v>0</v>
      </c>
      <c r="K39" s="6">
        <f t="shared" si="9"/>
        <v>0</v>
      </c>
      <c r="L39" s="6">
        <f t="shared" si="10"/>
        <v>0</v>
      </c>
    </row>
    <row r="40" spans="1:22" ht="25.35" customHeight="1" x14ac:dyDescent="0.25">
      <c r="A40" s="18" t="s">
        <v>196</v>
      </c>
      <c r="B40" s="14" t="s">
        <v>149</v>
      </c>
      <c r="C40" s="24">
        <v>45901</v>
      </c>
      <c r="D40" s="24">
        <v>46265</v>
      </c>
      <c r="E40" s="32">
        <v>2</v>
      </c>
      <c r="F40" s="27"/>
      <c r="G40" s="31">
        <f t="shared" si="1"/>
        <v>0</v>
      </c>
      <c r="H40" s="16">
        <f t="shared" ref="H40:H42" si="12">+G40*0.22</f>
        <v>0</v>
      </c>
      <c r="I40" s="16">
        <f t="shared" ref="I40:I42" si="13">+H40+G40</f>
        <v>0</v>
      </c>
      <c r="J40" s="6">
        <f t="shared" ref="J40:J42" si="14">+E40*G40</f>
        <v>0</v>
      </c>
      <c r="K40" s="6">
        <f t="shared" ref="K40:K42" si="15">+H40*E40</f>
        <v>0</v>
      </c>
      <c r="L40" s="6">
        <f t="shared" ref="L40:L42" si="16">+I40*E40</f>
        <v>0</v>
      </c>
    </row>
    <row r="41" spans="1:22" ht="25.35" customHeight="1" x14ac:dyDescent="0.25">
      <c r="A41" s="18" t="s">
        <v>197</v>
      </c>
      <c r="B41" s="14" t="s">
        <v>150</v>
      </c>
      <c r="C41" s="24">
        <v>45901</v>
      </c>
      <c r="D41" s="24">
        <v>46265</v>
      </c>
      <c r="E41" s="32">
        <v>2</v>
      </c>
      <c r="F41" s="27"/>
      <c r="G41" s="31">
        <f t="shared" si="1"/>
        <v>0</v>
      </c>
      <c r="H41" s="16">
        <f t="shared" si="12"/>
        <v>0</v>
      </c>
      <c r="I41" s="16">
        <f t="shared" si="13"/>
        <v>0</v>
      </c>
      <c r="J41" s="6">
        <f t="shared" si="14"/>
        <v>0</v>
      </c>
      <c r="K41" s="6">
        <f t="shared" si="15"/>
        <v>0</v>
      </c>
      <c r="L41" s="6">
        <f t="shared" si="16"/>
        <v>0</v>
      </c>
    </row>
    <row r="42" spans="1:22" ht="22.8" x14ac:dyDescent="0.25">
      <c r="A42" s="18" t="s">
        <v>198</v>
      </c>
      <c r="B42" s="14" t="s">
        <v>151</v>
      </c>
      <c r="C42" s="24">
        <v>45901</v>
      </c>
      <c r="D42" s="24">
        <v>46265</v>
      </c>
      <c r="E42" s="32">
        <v>2</v>
      </c>
      <c r="F42" s="27"/>
      <c r="G42" s="31">
        <f t="shared" si="1"/>
        <v>0</v>
      </c>
      <c r="H42" s="16">
        <f t="shared" si="12"/>
        <v>0</v>
      </c>
      <c r="I42" s="16">
        <f t="shared" si="13"/>
        <v>0</v>
      </c>
      <c r="J42" s="6">
        <f t="shared" si="14"/>
        <v>0</v>
      </c>
      <c r="K42" s="6">
        <f t="shared" si="15"/>
        <v>0</v>
      </c>
      <c r="L42" s="6">
        <f t="shared" si="16"/>
        <v>0</v>
      </c>
    </row>
    <row r="43" spans="1:22" ht="35.1" customHeight="1" x14ac:dyDescent="0.25">
      <c r="A43" s="18" t="s">
        <v>64</v>
      </c>
      <c r="B43" s="14" t="s">
        <v>68</v>
      </c>
      <c r="C43" s="24">
        <v>45901</v>
      </c>
      <c r="D43" s="24">
        <v>46265</v>
      </c>
      <c r="E43" s="32">
        <v>1</v>
      </c>
      <c r="F43" s="27"/>
      <c r="G43" s="31">
        <f>+ROUND(F43,2)</f>
        <v>0</v>
      </c>
      <c r="H43" s="16">
        <f>+G43*0.22</f>
        <v>0</v>
      </c>
      <c r="I43" s="16">
        <f t="shared" ref="I43" si="17">+H43+G43</f>
        <v>0</v>
      </c>
      <c r="J43" s="6">
        <f t="shared" ref="J43" si="18">+E43*G43</f>
        <v>0</v>
      </c>
      <c r="K43" s="6">
        <f t="shared" ref="K43" si="19">+H43*E43</f>
        <v>0</v>
      </c>
      <c r="L43" s="6">
        <f t="shared" ref="L43" si="20">+I43*E43</f>
        <v>0</v>
      </c>
    </row>
    <row r="44" spans="1:22" ht="34.200000000000003" x14ac:dyDescent="0.25">
      <c r="A44" s="18" t="s">
        <v>199</v>
      </c>
      <c r="B44" s="14" t="s">
        <v>154</v>
      </c>
      <c r="C44" s="24">
        <v>45997</v>
      </c>
      <c r="D44" s="24">
        <v>46265</v>
      </c>
      <c r="E44" s="32">
        <v>2</v>
      </c>
      <c r="F44" s="27"/>
      <c r="G44" s="31">
        <f t="shared" ref="G44" si="21">+ROUND(F44,2)</f>
        <v>0</v>
      </c>
      <c r="H44" s="16">
        <f t="shared" ref="H44" si="22">+G44*0.22</f>
        <v>0</v>
      </c>
      <c r="I44" s="16">
        <f t="shared" ref="I44" si="23">+H44+G44</f>
        <v>0</v>
      </c>
      <c r="J44" s="6">
        <f t="shared" ref="J44" si="24">+E44*G44</f>
        <v>0</v>
      </c>
      <c r="K44" s="6">
        <f t="shared" ref="K44" si="25">+H44*E44</f>
        <v>0</v>
      </c>
      <c r="L44" s="6">
        <f t="shared" ref="L44" si="26">+I44*E44</f>
        <v>0</v>
      </c>
    </row>
    <row r="45" spans="1:22" ht="25.35" customHeight="1" x14ac:dyDescent="0.25">
      <c r="A45" s="5"/>
      <c r="B45" s="87" t="s">
        <v>89</v>
      </c>
      <c r="C45" s="87"/>
      <c r="D45" s="87"/>
      <c r="E45" s="87"/>
      <c r="F45" s="87"/>
      <c r="G45" s="87"/>
      <c r="H45" s="87"/>
      <c r="I45" s="87"/>
      <c r="J45" s="11">
        <f>+SUM(J37:J44)</f>
        <v>0</v>
      </c>
      <c r="K45" s="11">
        <f>+SUM(K37:K44)</f>
        <v>0</v>
      </c>
      <c r="L45" s="11">
        <f>+SUM(L37:L44)</f>
        <v>0</v>
      </c>
      <c r="M45" s="9"/>
      <c r="N45" s="9"/>
      <c r="O45" s="9"/>
      <c r="P45" s="9"/>
      <c r="Q45" s="9"/>
      <c r="R45" s="9"/>
      <c r="S45" s="9"/>
      <c r="T45" s="9"/>
      <c r="U45" s="9"/>
      <c r="V45" s="9"/>
    </row>
    <row r="46" spans="1:22" ht="25.35" customHeight="1" x14ac:dyDescent="0.25">
      <c r="A46" s="20"/>
      <c r="B46" s="79" t="s">
        <v>30</v>
      </c>
      <c r="C46" s="80"/>
      <c r="D46" s="80"/>
      <c r="E46" s="80"/>
      <c r="F46" s="80"/>
      <c r="G46" s="80"/>
      <c r="H46" s="80"/>
      <c r="I46" s="80"/>
      <c r="J46" s="80"/>
      <c r="K46" s="80"/>
      <c r="L46" s="12">
        <f>+ROUND(L45,2)</f>
        <v>0</v>
      </c>
      <c r="M46" s="9"/>
      <c r="N46" s="9"/>
      <c r="O46" s="9"/>
      <c r="P46" s="9"/>
      <c r="Q46" s="9"/>
      <c r="R46" s="9"/>
      <c r="S46" s="9"/>
      <c r="T46" s="9"/>
      <c r="U46" s="9"/>
      <c r="V46" s="9"/>
    </row>
    <row r="47" spans="1:22" ht="25.35" customHeight="1" x14ac:dyDescent="0.25">
      <c r="A47" s="20" t="s">
        <v>38</v>
      </c>
      <c r="B47" s="81" t="s">
        <v>90</v>
      </c>
      <c r="C47" s="78"/>
      <c r="D47" s="78"/>
      <c r="E47" s="78"/>
      <c r="F47" s="78"/>
      <c r="G47" s="78"/>
      <c r="H47" s="78"/>
      <c r="I47" s="78"/>
      <c r="J47" s="78"/>
      <c r="K47" s="78"/>
      <c r="L47" s="78"/>
    </row>
    <row r="48" spans="1:22" ht="25.35" customHeight="1" x14ac:dyDescent="0.25">
      <c r="A48" s="20"/>
      <c r="B48" s="81" t="s">
        <v>87</v>
      </c>
      <c r="C48" s="78"/>
      <c r="D48" s="78"/>
      <c r="E48" s="78"/>
      <c r="F48" s="78"/>
      <c r="G48" s="78"/>
      <c r="H48" s="78"/>
      <c r="I48" s="78"/>
      <c r="J48" s="78"/>
      <c r="K48" s="78"/>
      <c r="L48" s="78"/>
    </row>
    <row r="49" spans="1:22" ht="25.35" customHeight="1" x14ac:dyDescent="0.25">
      <c r="A49" s="18" t="s">
        <v>46</v>
      </c>
      <c r="B49" s="14" t="s">
        <v>86</v>
      </c>
      <c r="C49" s="24">
        <v>45931</v>
      </c>
      <c r="D49" s="24">
        <v>46295</v>
      </c>
      <c r="E49" s="32">
        <v>40</v>
      </c>
      <c r="F49" s="27"/>
      <c r="G49" s="31">
        <f>+ROUND(F49,2)</f>
        <v>0</v>
      </c>
      <c r="H49" s="16">
        <f>+G49*0.22</f>
        <v>0</v>
      </c>
      <c r="I49" s="16">
        <f>+H49+G49</f>
        <v>0</v>
      </c>
      <c r="J49" s="6">
        <f>+E49*G49</f>
        <v>0</v>
      </c>
      <c r="K49" s="6">
        <f>+H49*E49</f>
        <v>0</v>
      </c>
      <c r="L49" s="6">
        <f>+I49*E49</f>
        <v>0</v>
      </c>
    </row>
    <row r="50" spans="1:22" ht="25.35" customHeight="1" x14ac:dyDescent="0.25">
      <c r="A50" s="5"/>
      <c r="B50" s="81" t="s">
        <v>87</v>
      </c>
      <c r="C50" s="78"/>
      <c r="D50" s="78"/>
      <c r="E50" s="78"/>
      <c r="F50" s="78"/>
      <c r="G50" s="78"/>
      <c r="H50" s="78"/>
      <c r="I50" s="78"/>
      <c r="J50" s="11">
        <f>+SUM(J49)</f>
        <v>0</v>
      </c>
      <c r="K50" s="11">
        <f t="shared" ref="K50:L50" si="27">+SUM(K49)</f>
        <v>0</v>
      </c>
      <c r="L50" s="11">
        <f t="shared" si="27"/>
        <v>0</v>
      </c>
      <c r="M50" s="9"/>
      <c r="N50" s="9"/>
      <c r="O50" s="9"/>
      <c r="P50" s="9"/>
      <c r="Q50" s="9"/>
      <c r="R50" s="9"/>
      <c r="S50" s="9"/>
      <c r="T50" s="9"/>
      <c r="U50" s="9"/>
      <c r="V50" s="9"/>
    </row>
    <row r="51" spans="1:22" ht="25.35" customHeight="1" x14ac:dyDescent="0.25">
      <c r="A51" s="20"/>
      <c r="B51" s="81" t="s">
        <v>51</v>
      </c>
      <c r="C51" s="78"/>
      <c r="D51" s="78"/>
      <c r="E51" s="78"/>
      <c r="F51" s="78"/>
      <c r="G51" s="78"/>
      <c r="H51" s="78"/>
      <c r="I51" s="78"/>
      <c r="J51" s="78"/>
      <c r="K51" s="78"/>
      <c r="L51" s="78"/>
    </row>
    <row r="52" spans="1:22" ht="25.35" customHeight="1" x14ac:dyDescent="0.25">
      <c r="A52" s="18" t="s">
        <v>91</v>
      </c>
      <c r="B52" s="14" t="s">
        <v>56</v>
      </c>
      <c r="C52" s="24">
        <v>45931</v>
      </c>
      <c r="D52" s="24">
        <v>46295</v>
      </c>
      <c r="E52" s="32">
        <v>270</v>
      </c>
      <c r="F52" s="27"/>
      <c r="G52" s="31">
        <f>+ROUND(F52,2)</f>
        <v>0</v>
      </c>
      <c r="H52" s="16">
        <f>+G52*0.22</f>
        <v>0</v>
      </c>
      <c r="I52" s="16">
        <f>+H52+G52</f>
        <v>0</v>
      </c>
      <c r="J52" s="6">
        <f>+E52*G52</f>
        <v>0</v>
      </c>
      <c r="K52" s="6">
        <f>+H52*E52</f>
        <v>0</v>
      </c>
      <c r="L52" s="6">
        <f>+I52*E52</f>
        <v>0</v>
      </c>
    </row>
    <row r="53" spans="1:22" ht="34.200000000000003" x14ac:dyDescent="0.25">
      <c r="A53" s="18" t="s">
        <v>92</v>
      </c>
      <c r="B53" s="14" t="s">
        <v>155</v>
      </c>
      <c r="C53" s="24">
        <v>45931</v>
      </c>
      <c r="D53" s="24">
        <v>46295</v>
      </c>
      <c r="E53" s="32">
        <v>2</v>
      </c>
      <c r="F53" s="27"/>
      <c r="G53" s="31">
        <f t="shared" ref="G53:G58" si="28">+ROUND(F53,2)</f>
        <v>0</v>
      </c>
      <c r="H53" s="16">
        <f t="shared" ref="H53:H58" si="29">+G53*0.22</f>
        <v>0</v>
      </c>
      <c r="I53" s="16">
        <f t="shared" ref="I53:I58" si="30">+H53+G53</f>
        <v>0</v>
      </c>
      <c r="J53" s="6">
        <f t="shared" ref="J53:J58" si="31">+E53*G53</f>
        <v>0</v>
      </c>
      <c r="K53" s="6">
        <f t="shared" ref="K53:K58" si="32">+H53*E53</f>
        <v>0</v>
      </c>
      <c r="L53" s="6">
        <f t="shared" ref="L53:L58" si="33">+I53*E53</f>
        <v>0</v>
      </c>
    </row>
    <row r="54" spans="1:22" ht="34.200000000000003" x14ac:dyDescent="0.25">
      <c r="A54" s="18" t="s">
        <v>93</v>
      </c>
      <c r="B54" s="14" t="s">
        <v>156</v>
      </c>
      <c r="C54" s="24">
        <v>45931</v>
      </c>
      <c r="D54" s="24">
        <v>46295</v>
      </c>
      <c r="E54" s="32">
        <v>7</v>
      </c>
      <c r="F54" s="27"/>
      <c r="G54" s="31">
        <f t="shared" si="28"/>
        <v>0</v>
      </c>
      <c r="H54" s="16">
        <f t="shared" si="29"/>
        <v>0</v>
      </c>
      <c r="I54" s="16">
        <f t="shared" si="30"/>
        <v>0</v>
      </c>
      <c r="J54" s="6">
        <f t="shared" si="31"/>
        <v>0</v>
      </c>
      <c r="K54" s="6">
        <f t="shared" si="32"/>
        <v>0</v>
      </c>
      <c r="L54" s="6">
        <f t="shared" si="33"/>
        <v>0</v>
      </c>
    </row>
    <row r="55" spans="1:22" ht="25.35" customHeight="1" x14ac:dyDescent="0.25">
      <c r="A55" s="18" t="s">
        <v>94</v>
      </c>
      <c r="B55" s="14" t="s">
        <v>62</v>
      </c>
      <c r="C55" s="24">
        <v>45931</v>
      </c>
      <c r="D55" s="24">
        <v>46295</v>
      </c>
      <c r="E55" s="32">
        <v>2</v>
      </c>
      <c r="F55" s="27"/>
      <c r="G55" s="31">
        <f t="shared" si="28"/>
        <v>0</v>
      </c>
      <c r="H55" s="16">
        <f t="shared" si="29"/>
        <v>0</v>
      </c>
      <c r="I55" s="16">
        <f t="shared" si="30"/>
        <v>0</v>
      </c>
      <c r="J55" s="6">
        <f t="shared" si="31"/>
        <v>0</v>
      </c>
      <c r="K55" s="6">
        <f t="shared" si="32"/>
        <v>0</v>
      </c>
      <c r="L55" s="6">
        <f t="shared" si="33"/>
        <v>0</v>
      </c>
    </row>
    <row r="56" spans="1:22" ht="25.35" customHeight="1" x14ac:dyDescent="0.25">
      <c r="A56" s="18" t="s">
        <v>95</v>
      </c>
      <c r="B56" s="14" t="s">
        <v>63</v>
      </c>
      <c r="C56" s="24">
        <v>45931</v>
      </c>
      <c r="D56" s="24">
        <v>46295</v>
      </c>
      <c r="E56" s="32">
        <v>5</v>
      </c>
      <c r="F56" s="27"/>
      <c r="G56" s="31">
        <f t="shared" si="28"/>
        <v>0</v>
      </c>
      <c r="H56" s="16">
        <f t="shared" si="29"/>
        <v>0</v>
      </c>
      <c r="I56" s="16">
        <f t="shared" si="30"/>
        <v>0</v>
      </c>
      <c r="J56" s="6">
        <f t="shared" si="31"/>
        <v>0</v>
      </c>
      <c r="K56" s="6">
        <f t="shared" si="32"/>
        <v>0</v>
      </c>
      <c r="L56" s="6">
        <f t="shared" si="33"/>
        <v>0</v>
      </c>
    </row>
    <row r="57" spans="1:22" ht="25.35" customHeight="1" x14ac:dyDescent="0.25">
      <c r="A57" s="18" t="s">
        <v>96</v>
      </c>
      <c r="B57" s="14" t="s">
        <v>142</v>
      </c>
      <c r="C57" s="24">
        <v>45931</v>
      </c>
      <c r="D57" s="24">
        <v>46295</v>
      </c>
      <c r="E57" s="32">
        <v>1</v>
      </c>
      <c r="F57" s="27"/>
      <c r="G57" s="31">
        <f t="shared" ref="G57" si="34">+ROUND(F57,2)</f>
        <v>0</v>
      </c>
      <c r="H57" s="16">
        <f t="shared" ref="H57" si="35">+G57*0.22</f>
        <v>0</v>
      </c>
      <c r="I57" s="16">
        <f t="shared" ref="I57" si="36">+H57+G57</f>
        <v>0</v>
      </c>
      <c r="J57" s="6">
        <f t="shared" ref="J57" si="37">+E57*G57</f>
        <v>0</v>
      </c>
      <c r="K57" s="6">
        <f t="shared" ref="K57" si="38">+H57*E57</f>
        <v>0</v>
      </c>
      <c r="L57" s="6">
        <f t="shared" ref="L57" si="39">+I57*E57</f>
        <v>0</v>
      </c>
    </row>
    <row r="58" spans="1:22" ht="25.35" customHeight="1" x14ac:dyDescent="0.25">
      <c r="A58" s="18" t="s">
        <v>97</v>
      </c>
      <c r="B58" s="14" t="s">
        <v>140</v>
      </c>
      <c r="C58" s="24">
        <v>45931</v>
      </c>
      <c r="D58" s="24">
        <v>46295</v>
      </c>
      <c r="E58" s="32">
        <v>3</v>
      </c>
      <c r="F58" s="27"/>
      <c r="G58" s="31">
        <f t="shared" si="28"/>
        <v>0</v>
      </c>
      <c r="H58" s="16">
        <f t="shared" si="29"/>
        <v>0</v>
      </c>
      <c r="I58" s="16">
        <f t="shared" si="30"/>
        <v>0</v>
      </c>
      <c r="J58" s="6">
        <f t="shared" si="31"/>
        <v>0</v>
      </c>
      <c r="K58" s="6">
        <f t="shared" si="32"/>
        <v>0</v>
      </c>
      <c r="L58" s="6">
        <f t="shared" si="33"/>
        <v>0</v>
      </c>
    </row>
    <row r="59" spans="1:22" ht="25.35" customHeight="1" x14ac:dyDescent="0.25">
      <c r="A59" s="18" t="s">
        <v>98</v>
      </c>
      <c r="B59" s="14" t="s">
        <v>141</v>
      </c>
      <c r="C59" s="24">
        <v>45931</v>
      </c>
      <c r="D59" s="24">
        <v>46295</v>
      </c>
      <c r="E59" s="32">
        <v>6</v>
      </c>
      <c r="F59" s="27"/>
      <c r="G59" s="31">
        <f t="shared" ref="G59" si="40">+ROUND(F59,2)</f>
        <v>0</v>
      </c>
      <c r="H59" s="16">
        <f t="shared" ref="H59" si="41">+G59*0.22</f>
        <v>0</v>
      </c>
      <c r="I59" s="16">
        <f t="shared" ref="I59" si="42">+H59+G59</f>
        <v>0</v>
      </c>
      <c r="J59" s="6">
        <f t="shared" ref="J59" si="43">+E59*G59</f>
        <v>0</v>
      </c>
      <c r="K59" s="6">
        <f t="shared" ref="K59" si="44">+H59*E59</f>
        <v>0</v>
      </c>
      <c r="L59" s="6">
        <f t="shared" ref="L59" si="45">+I59*E59</f>
        <v>0</v>
      </c>
    </row>
    <row r="60" spans="1:22" ht="22.8" x14ac:dyDescent="0.25">
      <c r="A60" s="18" t="s">
        <v>125</v>
      </c>
      <c r="B60" s="14" t="s">
        <v>139</v>
      </c>
      <c r="C60" s="24">
        <v>45931</v>
      </c>
      <c r="D60" s="24">
        <v>46295</v>
      </c>
      <c r="E60" s="32">
        <v>4</v>
      </c>
      <c r="F60" s="27"/>
      <c r="G60" s="31">
        <f t="shared" ref="G60:G65" si="46">+ROUND(F60,2)</f>
        <v>0</v>
      </c>
      <c r="H60" s="16">
        <f t="shared" ref="H60:H65" si="47">+G60*0.22</f>
        <v>0</v>
      </c>
      <c r="I60" s="16">
        <f t="shared" ref="I60:I65" si="48">+H60+G60</f>
        <v>0</v>
      </c>
      <c r="J60" s="6">
        <f t="shared" ref="J60:J65" si="49">+E60*G60</f>
        <v>0</v>
      </c>
      <c r="K60" s="6">
        <f t="shared" ref="K60:K65" si="50">+H60*E60</f>
        <v>0</v>
      </c>
      <c r="L60" s="6">
        <f t="shared" ref="L60:L65" si="51">+I60*E60</f>
        <v>0</v>
      </c>
    </row>
    <row r="61" spans="1:22" x14ac:dyDescent="0.25">
      <c r="A61" s="18" t="s">
        <v>200</v>
      </c>
      <c r="B61" s="14" t="s">
        <v>134</v>
      </c>
      <c r="C61" s="24">
        <v>45931</v>
      </c>
      <c r="D61" s="24">
        <v>46295</v>
      </c>
      <c r="E61" s="32">
        <v>2</v>
      </c>
      <c r="F61" s="27"/>
      <c r="G61" s="31">
        <f t="shared" si="46"/>
        <v>0</v>
      </c>
      <c r="H61" s="16">
        <f t="shared" si="47"/>
        <v>0</v>
      </c>
      <c r="I61" s="16">
        <f t="shared" si="48"/>
        <v>0</v>
      </c>
      <c r="J61" s="6">
        <f t="shared" si="49"/>
        <v>0</v>
      </c>
      <c r="K61" s="6">
        <f t="shared" si="50"/>
        <v>0</v>
      </c>
      <c r="L61" s="6">
        <f t="shared" si="51"/>
        <v>0</v>
      </c>
    </row>
    <row r="62" spans="1:22" x14ac:dyDescent="0.25">
      <c r="A62" s="18" t="s">
        <v>130</v>
      </c>
      <c r="B62" s="14" t="s">
        <v>132</v>
      </c>
      <c r="C62" s="24">
        <v>45931</v>
      </c>
      <c r="D62" s="24">
        <v>46295</v>
      </c>
      <c r="E62" s="32">
        <v>100</v>
      </c>
      <c r="F62" s="27"/>
      <c r="G62" s="31">
        <f t="shared" ref="G62" si="52">+ROUND(F62,2)</f>
        <v>0</v>
      </c>
      <c r="H62" s="16">
        <f t="shared" ref="H62" si="53">+G62*0.22</f>
        <v>0</v>
      </c>
      <c r="I62" s="16">
        <f t="shared" ref="I62" si="54">+H62+G62</f>
        <v>0</v>
      </c>
      <c r="J62" s="6">
        <f t="shared" ref="J62" si="55">+E62*G62</f>
        <v>0</v>
      </c>
      <c r="K62" s="6">
        <f t="shared" ref="K62" si="56">+H62*E62</f>
        <v>0</v>
      </c>
      <c r="L62" s="6">
        <f t="shared" ref="L62" si="57">+I62*E62</f>
        <v>0</v>
      </c>
    </row>
    <row r="63" spans="1:22" ht="25.35" customHeight="1" x14ac:dyDescent="0.25">
      <c r="A63" s="18" t="s">
        <v>126</v>
      </c>
      <c r="B63" s="14" t="s">
        <v>133</v>
      </c>
      <c r="C63" s="24">
        <v>45931</v>
      </c>
      <c r="D63" s="24">
        <v>46295</v>
      </c>
      <c r="E63" s="32">
        <v>1</v>
      </c>
      <c r="F63" s="27"/>
      <c r="G63" s="31">
        <f t="shared" si="46"/>
        <v>0</v>
      </c>
      <c r="H63" s="16">
        <f t="shared" si="47"/>
        <v>0</v>
      </c>
      <c r="I63" s="16">
        <f t="shared" si="48"/>
        <v>0</v>
      </c>
      <c r="J63" s="6">
        <f t="shared" si="49"/>
        <v>0</v>
      </c>
      <c r="K63" s="6">
        <f t="shared" si="50"/>
        <v>0</v>
      </c>
      <c r="L63" s="6">
        <f t="shared" si="51"/>
        <v>0</v>
      </c>
    </row>
    <row r="64" spans="1:22" ht="35.1" customHeight="1" x14ac:dyDescent="0.25">
      <c r="A64" s="18" t="s">
        <v>131</v>
      </c>
      <c r="B64" s="14" t="s">
        <v>127</v>
      </c>
      <c r="C64" s="24">
        <v>45931</v>
      </c>
      <c r="D64" s="24">
        <v>46295</v>
      </c>
      <c r="E64" s="32">
        <v>2</v>
      </c>
      <c r="F64" s="27"/>
      <c r="G64" s="31">
        <f t="shared" si="46"/>
        <v>0</v>
      </c>
      <c r="H64" s="16">
        <f t="shared" si="47"/>
        <v>0</v>
      </c>
      <c r="I64" s="16">
        <f t="shared" si="48"/>
        <v>0</v>
      </c>
      <c r="J64" s="6">
        <f t="shared" si="49"/>
        <v>0</v>
      </c>
      <c r="K64" s="6">
        <f t="shared" si="50"/>
        <v>0</v>
      </c>
      <c r="L64" s="6">
        <f t="shared" si="51"/>
        <v>0</v>
      </c>
    </row>
    <row r="65" spans="1:22" ht="25.35" customHeight="1" x14ac:dyDescent="0.25">
      <c r="A65" s="18" t="s">
        <v>201</v>
      </c>
      <c r="B65" s="14" t="s">
        <v>135</v>
      </c>
      <c r="C65" s="24">
        <v>45931</v>
      </c>
      <c r="D65" s="24">
        <v>46295</v>
      </c>
      <c r="E65" s="32">
        <v>1000</v>
      </c>
      <c r="F65" s="27"/>
      <c r="G65" s="31">
        <f t="shared" si="46"/>
        <v>0</v>
      </c>
      <c r="H65" s="16">
        <f t="shared" si="47"/>
        <v>0</v>
      </c>
      <c r="I65" s="16">
        <f t="shared" si="48"/>
        <v>0</v>
      </c>
      <c r="J65" s="6">
        <f t="shared" si="49"/>
        <v>0</v>
      </c>
      <c r="K65" s="6">
        <f t="shared" si="50"/>
        <v>0</v>
      </c>
      <c r="L65" s="6">
        <f t="shared" si="51"/>
        <v>0</v>
      </c>
    </row>
    <row r="66" spans="1:22" ht="25.35" customHeight="1" x14ac:dyDescent="0.25">
      <c r="A66" s="5"/>
      <c r="B66" s="81" t="s">
        <v>51</v>
      </c>
      <c r="C66" s="78"/>
      <c r="D66" s="78"/>
      <c r="E66" s="78"/>
      <c r="F66" s="78"/>
      <c r="G66" s="78"/>
      <c r="H66" s="78"/>
      <c r="I66" s="78"/>
      <c r="J66" s="11">
        <f>+SUM(J52:J65)</f>
        <v>0</v>
      </c>
      <c r="K66" s="11">
        <f>+SUM(K52:K65)</f>
        <v>0</v>
      </c>
      <c r="L66" s="11">
        <f>+SUM(L52:L65)</f>
        <v>0</v>
      </c>
      <c r="M66" s="9"/>
      <c r="N66" s="9"/>
      <c r="O66" s="9"/>
      <c r="P66" s="9"/>
      <c r="Q66" s="9"/>
      <c r="R66" s="9"/>
      <c r="S66" s="9"/>
      <c r="T66" s="9"/>
      <c r="U66" s="9"/>
      <c r="V66" s="9"/>
    </row>
    <row r="67" spans="1:22" ht="25.35" customHeight="1" x14ac:dyDescent="0.25">
      <c r="A67" s="5"/>
      <c r="B67" s="55" t="s">
        <v>90</v>
      </c>
      <c r="C67" s="56"/>
      <c r="D67" s="56"/>
      <c r="E67" s="56"/>
      <c r="F67" s="56"/>
      <c r="G67" s="56"/>
      <c r="H67" s="56"/>
      <c r="I67" s="57"/>
      <c r="J67" s="11">
        <f>+J66+J50</f>
        <v>0</v>
      </c>
      <c r="K67" s="11">
        <f>+K66+K50</f>
        <v>0</v>
      </c>
      <c r="L67" s="11">
        <f>+L66+L50</f>
        <v>0</v>
      </c>
      <c r="M67" s="9"/>
      <c r="N67" s="9"/>
      <c r="O67" s="9"/>
      <c r="P67" s="9"/>
      <c r="Q67" s="9"/>
      <c r="R67" s="9"/>
      <c r="S67" s="9"/>
      <c r="T67" s="9"/>
      <c r="U67" s="9"/>
      <c r="V67" s="9"/>
    </row>
    <row r="68" spans="1:22" ht="25.35" customHeight="1" x14ac:dyDescent="0.25">
      <c r="A68" s="20"/>
      <c r="B68" s="79" t="s">
        <v>31</v>
      </c>
      <c r="C68" s="80"/>
      <c r="D68" s="80"/>
      <c r="E68" s="80"/>
      <c r="F68" s="80"/>
      <c r="G68" s="80"/>
      <c r="H68" s="80"/>
      <c r="I68" s="80"/>
      <c r="J68" s="80"/>
      <c r="K68" s="80"/>
      <c r="L68" s="12">
        <f>+ROUND(L50+L66,2)</f>
        <v>0</v>
      </c>
      <c r="M68" s="9"/>
      <c r="N68" s="9"/>
      <c r="O68" s="9"/>
      <c r="P68" s="9"/>
      <c r="Q68" s="9"/>
      <c r="R68" s="9"/>
      <c r="S68" s="9"/>
      <c r="T68" s="9"/>
      <c r="U68" s="9"/>
      <c r="V68" s="9"/>
    </row>
    <row r="69" spans="1:22" ht="25.35" customHeight="1" x14ac:dyDescent="0.25">
      <c r="A69" s="20" t="s">
        <v>67</v>
      </c>
      <c r="B69" s="81" t="s">
        <v>71</v>
      </c>
      <c r="C69" s="78"/>
      <c r="D69" s="78"/>
      <c r="E69" s="78"/>
      <c r="F69" s="78"/>
      <c r="G69" s="78"/>
      <c r="H69" s="78"/>
      <c r="I69" s="78"/>
      <c r="J69" s="78"/>
      <c r="K69" s="78"/>
      <c r="L69" s="78"/>
    </row>
    <row r="70" spans="1:22" ht="25.35" customHeight="1" x14ac:dyDescent="0.25">
      <c r="A70" s="18" t="s">
        <v>70</v>
      </c>
      <c r="B70" s="22" t="s">
        <v>74</v>
      </c>
      <c r="C70" s="13">
        <v>45839</v>
      </c>
      <c r="D70" s="13">
        <v>46203</v>
      </c>
      <c r="E70" s="29">
        <v>500</v>
      </c>
      <c r="F70" s="27"/>
      <c r="G70" s="31">
        <f>+ROUND(F70,2)</f>
        <v>0</v>
      </c>
      <c r="H70" s="16">
        <f>+G70*0.22</f>
        <v>0</v>
      </c>
      <c r="I70" s="16">
        <f>+H70+G70</f>
        <v>0</v>
      </c>
      <c r="J70" s="6">
        <f>+E70*G70</f>
        <v>0</v>
      </c>
      <c r="K70" s="6">
        <f>+H70*E70</f>
        <v>0</v>
      </c>
      <c r="L70" s="6">
        <f>+I70*E70</f>
        <v>0</v>
      </c>
    </row>
    <row r="71" spans="1:22" ht="25.35" customHeight="1" x14ac:dyDescent="0.25">
      <c r="A71" s="20"/>
      <c r="B71" s="81" t="s">
        <v>71</v>
      </c>
      <c r="C71" s="78"/>
      <c r="D71" s="78"/>
      <c r="E71" s="78"/>
      <c r="F71" s="78"/>
      <c r="G71" s="78"/>
      <c r="H71" s="78"/>
      <c r="I71" s="78"/>
      <c r="J71" s="11">
        <f>+SUM(J70:J70)</f>
        <v>0</v>
      </c>
      <c r="K71" s="11">
        <f>+SUM(K70:K70)</f>
        <v>0</v>
      </c>
      <c r="L71" s="11">
        <f>+SUM(L70:L70)</f>
        <v>0</v>
      </c>
      <c r="M71" s="9"/>
      <c r="N71" s="9"/>
      <c r="O71" s="9"/>
      <c r="P71" s="9"/>
      <c r="Q71" s="9"/>
      <c r="R71" s="9"/>
      <c r="S71" s="9"/>
      <c r="T71" s="9"/>
      <c r="U71" s="9"/>
      <c r="V71" s="9"/>
    </row>
    <row r="72" spans="1:22" ht="25.35" customHeight="1" x14ac:dyDescent="0.25">
      <c r="A72" s="20"/>
      <c r="B72" s="79" t="s">
        <v>44</v>
      </c>
      <c r="C72" s="80"/>
      <c r="D72" s="80"/>
      <c r="E72" s="80"/>
      <c r="F72" s="80"/>
      <c r="G72" s="80"/>
      <c r="H72" s="80"/>
      <c r="I72" s="80"/>
      <c r="J72" s="80"/>
      <c r="K72" s="80"/>
      <c r="L72" s="12">
        <f>+ROUND(L71,2)</f>
        <v>0</v>
      </c>
      <c r="M72" s="9"/>
      <c r="N72" s="9"/>
      <c r="O72" s="9"/>
      <c r="P72" s="9"/>
      <c r="Q72" s="9"/>
      <c r="R72" s="9"/>
      <c r="S72" s="9"/>
      <c r="T72" s="9"/>
      <c r="U72" s="9"/>
      <c r="V72" s="9"/>
    </row>
    <row r="73" spans="1:22" ht="25.35" customHeight="1" x14ac:dyDescent="0.25">
      <c r="A73" s="33" t="s">
        <v>39</v>
      </c>
      <c r="B73" s="81" t="s">
        <v>190</v>
      </c>
      <c r="C73" s="78"/>
      <c r="D73" s="78"/>
      <c r="E73" s="78"/>
      <c r="F73" s="78"/>
      <c r="G73" s="78"/>
      <c r="H73" s="78"/>
      <c r="I73" s="78"/>
      <c r="J73" s="78"/>
      <c r="K73" s="78"/>
      <c r="L73" s="78"/>
    </row>
    <row r="74" spans="1:22" ht="25.35" customHeight="1" x14ac:dyDescent="0.25">
      <c r="A74" s="18" t="s">
        <v>191</v>
      </c>
      <c r="B74" s="15" t="s">
        <v>69</v>
      </c>
      <c r="C74" s="13">
        <v>45839</v>
      </c>
      <c r="D74" s="13">
        <v>46203</v>
      </c>
      <c r="E74" s="29">
        <v>550</v>
      </c>
      <c r="F74" s="27"/>
      <c r="G74" s="31">
        <f>+ROUND(F74,2)</f>
        <v>0</v>
      </c>
      <c r="H74" s="16">
        <f>+G74*0.22</f>
        <v>0</v>
      </c>
      <c r="I74" s="16">
        <f>+H74+G74</f>
        <v>0</v>
      </c>
      <c r="J74" s="6">
        <f>+E74*G74</f>
        <v>0</v>
      </c>
      <c r="K74" s="6">
        <f>+H74*E74</f>
        <v>0</v>
      </c>
      <c r="L74" s="6">
        <f>+I74*E74</f>
        <v>0</v>
      </c>
    </row>
    <row r="75" spans="1:22" ht="27" customHeight="1" x14ac:dyDescent="0.25">
      <c r="A75" s="20"/>
      <c r="B75" s="81" t="s">
        <v>61</v>
      </c>
      <c r="C75" s="78"/>
      <c r="D75" s="78"/>
      <c r="E75" s="78"/>
      <c r="F75" s="78"/>
      <c r="G75" s="78"/>
      <c r="H75" s="78"/>
      <c r="I75" s="78"/>
      <c r="J75" s="11">
        <f>+SUM(J74)</f>
        <v>0</v>
      </c>
      <c r="K75" s="11">
        <f t="shared" ref="K75:L75" si="58">+SUM(K74)</f>
        <v>0</v>
      </c>
      <c r="L75" s="11">
        <f t="shared" si="58"/>
        <v>0</v>
      </c>
      <c r="M75" s="9"/>
      <c r="N75" s="9"/>
      <c r="O75" s="9"/>
      <c r="P75" s="9"/>
      <c r="Q75" s="9"/>
      <c r="R75" s="9"/>
      <c r="S75" s="9"/>
      <c r="T75" s="9"/>
      <c r="U75" s="9"/>
      <c r="V75" s="9"/>
    </row>
    <row r="76" spans="1:22" ht="25.35" customHeight="1" x14ac:dyDescent="0.25">
      <c r="A76" s="20"/>
      <c r="B76" s="79" t="s">
        <v>45</v>
      </c>
      <c r="C76" s="80"/>
      <c r="D76" s="80"/>
      <c r="E76" s="80"/>
      <c r="F76" s="80"/>
      <c r="G76" s="80"/>
      <c r="H76" s="80"/>
      <c r="I76" s="80"/>
      <c r="J76" s="80"/>
      <c r="K76" s="80"/>
      <c r="L76" s="12">
        <f>+ROUND(L75,2)</f>
        <v>0</v>
      </c>
      <c r="M76" s="9"/>
      <c r="N76" s="9"/>
      <c r="O76" s="9"/>
      <c r="P76" s="9"/>
      <c r="Q76" s="9"/>
      <c r="R76" s="9"/>
      <c r="S76" s="9"/>
      <c r="T76" s="9"/>
      <c r="U76" s="9"/>
      <c r="V76" s="9"/>
    </row>
    <row r="77" spans="1:22" ht="25.35" customHeight="1" x14ac:dyDescent="0.25">
      <c r="A77" s="20" t="s">
        <v>40</v>
      </c>
      <c r="B77" s="81" t="s">
        <v>143</v>
      </c>
      <c r="C77" s="78"/>
      <c r="D77" s="78"/>
      <c r="E77" s="78"/>
      <c r="F77" s="78"/>
      <c r="G77" s="78"/>
      <c r="H77" s="78"/>
      <c r="I77" s="78"/>
      <c r="J77" s="78"/>
      <c r="K77" s="78"/>
      <c r="L77" s="78"/>
    </row>
    <row r="78" spans="1:22" ht="25.35" customHeight="1" x14ac:dyDescent="0.25">
      <c r="A78" s="20"/>
      <c r="B78" s="81" t="s">
        <v>144</v>
      </c>
      <c r="C78" s="78"/>
      <c r="D78" s="78"/>
      <c r="E78" s="78"/>
      <c r="F78" s="78"/>
      <c r="G78" s="78"/>
      <c r="H78" s="78"/>
      <c r="I78" s="78"/>
      <c r="J78" s="103"/>
      <c r="K78" s="103"/>
      <c r="L78" s="103"/>
    </row>
    <row r="79" spans="1:22" ht="25.35" customHeight="1" x14ac:dyDescent="0.25">
      <c r="A79" s="18" t="s">
        <v>53</v>
      </c>
      <c r="B79" s="14" t="s">
        <v>145</v>
      </c>
      <c r="C79" s="13">
        <v>45839</v>
      </c>
      <c r="D79" s="13">
        <v>46203</v>
      </c>
      <c r="E79" s="34">
        <v>10</v>
      </c>
      <c r="F79" s="27"/>
      <c r="G79" s="31">
        <f>+ROUND(F79,2)</f>
        <v>0</v>
      </c>
      <c r="H79" s="16">
        <f>+G79*0.22</f>
        <v>0</v>
      </c>
      <c r="I79" s="16">
        <f>+H79+G79</f>
        <v>0</v>
      </c>
      <c r="J79" s="6">
        <f>+E79*G79</f>
        <v>0</v>
      </c>
      <c r="K79" s="6">
        <f>+H79*E79</f>
        <v>0</v>
      </c>
      <c r="L79" s="6">
        <f>+I79*E79</f>
        <v>0</v>
      </c>
      <c r="M79" s="9"/>
      <c r="N79" s="9"/>
      <c r="O79" s="9"/>
      <c r="P79" s="9"/>
      <c r="Q79" s="9"/>
      <c r="R79" s="9"/>
      <c r="S79" s="9"/>
      <c r="T79" s="9"/>
      <c r="U79" s="9"/>
      <c r="V79" s="9"/>
    </row>
    <row r="80" spans="1:22" ht="25.35" customHeight="1" x14ac:dyDescent="0.25">
      <c r="A80" s="18" t="s">
        <v>129</v>
      </c>
      <c r="B80" s="14" t="s">
        <v>185</v>
      </c>
      <c r="C80" s="13">
        <v>45839</v>
      </c>
      <c r="D80" s="13">
        <v>46203</v>
      </c>
      <c r="E80" s="34">
        <v>10</v>
      </c>
      <c r="F80" s="27"/>
      <c r="G80" s="31">
        <f>+ROUND(F80,2)</f>
        <v>0</v>
      </c>
      <c r="H80" s="16">
        <f>+G80*0.22</f>
        <v>0</v>
      </c>
      <c r="I80" s="16">
        <f>+H80+G80</f>
        <v>0</v>
      </c>
      <c r="J80" s="6">
        <f>+E80*G80</f>
        <v>0</v>
      </c>
      <c r="K80" s="6">
        <f>+H80*E80</f>
        <v>0</v>
      </c>
      <c r="L80" s="6">
        <f>+I80*E80</f>
        <v>0</v>
      </c>
      <c r="M80" s="9"/>
      <c r="N80" s="9"/>
      <c r="O80" s="9"/>
      <c r="P80" s="9"/>
      <c r="Q80" s="9"/>
      <c r="R80" s="9"/>
      <c r="S80" s="9"/>
      <c r="T80" s="9"/>
      <c r="U80" s="9"/>
      <c r="V80" s="9"/>
    </row>
    <row r="81" spans="1:22" ht="25.35" customHeight="1" x14ac:dyDescent="0.25">
      <c r="A81" s="20"/>
      <c r="B81" s="81" t="s">
        <v>144</v>
      </c>
      <c r="C81" s="78"/>
      <c r="D81" s="78"/>
      <c r="E81" s="78"/>
      <c r="F81" s="78"/>
      <c r="G81" s="78"/>
      <c r="H81" s="78"/>
      <c r="I81" s="78"/>
      <c r="J81" s="11">
        <f>+SUM(J79:J80)</f>
        <v>0</v>
      </c>
      <c r="K81" s="11">
        <f t="shared" ref="K81:L81" si="59">+SUM(K79:K80)</f>
        <v>0</v>
      </c>
      <c r="L81" s="11">
        <f t="shared" si="59"/>
        <v>0</v>
      </c>
      <c r="M81" s="9"/>
      <c r="N81" s="9"/>
      <c r="O81" s="9"/>
      <c r="P81" s="9"/>
      <c r="Q81" s="9"/>
      <c r="R81" s="9"/>
      <c r="S81" s="9"/>
      <c r="T81" s="9"/>
      <c r="U81" s="9"/>
      <c r="V81" s="9"/>
    </row>
    <row r="82" spans="1:22" ht="25.35" customHeight="1" x14ac:dyDescent="0.25">
      <c r="A82" s="20"/>
      <c r="B82" s="81" t="s">
        <v>146</v>
      </c>
      <c r="C82" s="78"/>
      <c r="D82" s="78"/>
      <c r="E82" s="78"/>
      <c r="F82" s="78"/>
      <c r="G82" s="78"/>
      <c r="H82" s="78"/>
      <c r="I82" s="78"/>
      <c r="J82" s="103"/>
      <c r="K82" s="103"/>
      <c r="L82" s="103"/>
    </row>
    <row r="83" spans="1:22" ht="25.35" customHeight="1" x14ac:dyDescent="0.25">
      <c r="A83" s="18" t="s">
        <v>186</v>
      </c>
      <c r="B83" s="14" t="s">
        <v>147</v>
      </c>
      <c r="C83" s="13">
        <v>45839</v>
      </c>
      <c r="D83" s="13">
        <v>46203</v>
      </c>
      <c r="E83" s="34">
        <v>75</v>
      </c>
      <c r="F83" s="27"/>
      <c r="G83" s="31">
        <f>+ROUND(F83,2)</f>
        <v>0</v>
      </c>
      <c r="H83" s="16">
        <f>+G83*0.22</f>
        <v>0</v>
      </c>
      <c r="I83" s="16">
        <f>+H83+G83</f>
        <v>0</v>
      </c>
      <c r="J83" s="6">
        <f>+E83*G83</f>
        <v>0</v>
      </c>
      <c r="K83" s="6">
        <f>+H83*E83</f>
        <v>0</v>
      </c>
      <c r="L83" s="6">
        <f>+I83*E83</f>
        <v>0</v>
      </c>
    </row>
    <row r="84" spans="1:22" ht="25.35" customHeight="1" x14ac:dyDescent="0.25">
      <c r="A84" s="20"/>
      <c r="B84" s="81" t="s">
        <v>146</v>
      </c>
      <c r="C84" s="78"/>
      <c r="D84" s="78"/>
      <c r="E84" s="78"/>
      <c r="F84" s="78"/>
      <c r="G84" s="78"/>
      <c r="H84" s="78"/>
      <c r="I84" s="78"/>
      <c r="J84" s="11">
        <f>+SUM(J83:J83)</f>
        <v>0</v>
      </c>
      <c r="K84" s="11">
        <f>+SUM(K83:K83)</f>
        <v>0</v>
      </c>
      <c r="L84" s="11">
        <f>+SUM(L83)</f>
        <v>0</v>
      </c>
      <c r="M84" s="9"/>
      <c r="N84" s="9"/>
      <c r="O84" s="9"/>
      <c r="P84" s="9"/>
      <c r="Q84" s="9"/>
      <c r="R84" s="9"/>
      <c r="S84" s="9"/>
      <c r="T84" s="9"/>
      <c r="U84" s="9"/>
      <c r="V84" s="9"/>
    </row>
    <row r="85" spans="1:22" ht="25.35" customHeight="1" x14ac:dyDescent="0.25">
      <c r="A85" s="20"/>
      <c r="B85" s="81" t="s">
        <v>143</v>
      </c>
      <c r="C85" s="78"/>
      <c r="D85" s="78"/>
      <c r="E85" s="78"/>
      <c r="F85" s="78"/>
      <c r="G85" s="78"/>
      <c r="H85" s="78"/>
      <c r="I85" s="78"/>
      <c r="J85" s="11">
        <f>+J84+J81</f>
        <v>0</v>
      </c>
      <c r="K85" s="11">
        <f t="shared" ref="K85:L85" si="60">+K84+K81</f>
        <v>0</v>
      </c>
      <c r="L85" s="11">
        <f t="shared" si="60"/>
        <v>0</v>
      </c>
      <c r="M85" s="9"/>
      <c r="N85" s="9"/>
      <c r="O85" s="9"/>
      <c r="P85" s="9"/>
      <c r="Q85" s="9"/>
      <c r="R85" s="9"/>
      <c r="S85" s="9"/>
      <c r="T85" s="9"/>
      <c r="U85" s="9"/>
      <c r="V85" s="9"/>
    </row>
    <row r="86" spans="1:22" ht="25.35" customHeight="1" x14ac:dyDescent="0.25">
      <c r="A86" s="20"/>
      <c r="B86" s="79" t="s">
        <v>32</v>
      </c>
      <c r="C86" s="80"/>
      <c r="D86" s="80"/>
      <c r="E86" s="80"/>
      <c r="F86" s="80"/>
      <c r="G86" s="80"/>
      <c r="H86" s="80"/>
      <c r="I86" s="80"/>
      <c r="J86" s="80"/>
      <c r="K86" s="80"/>
      <c r="L86" s="12">
        <f>+ROUND(L85,2)</f>
        <v>0</v>
      </c>
      <c r="M86" s="9"/>
      <c r="N86" s="9"/>
      <c r="O86" s="9"/>
      <c r="P86" s="9"/>
      <c r="Q86" s="9"/>
      <c r="R86" s="9"/>
      <c r="S86" s="9"/>
      <c r="T86" s="9"/>
      <c r="U86" s="9"/>
      <c r="V86" s="9"/>
    </row>
    <row r="87" spans="1:22" ht="23.25" customHeight="1" x14ac:dyDescent="0.25">
      <c r="A87" s="20" t="s">
        <v>41</v>
      </c>
      <c r="B87" s="81" t="s">
        <v>122</v>
      </c>
      <c r="C87" s="78"/>
      <c r="D87" s="78"/>
      <c r="E87" s="78"/>
      <c r="F87" s="78"/>
      <c r="G87" s="78"/>
      <c r="H87" s="78"/>
      <c r="I87" s="78"/>
      <c r="J87" s="78"/>
      <c r="K87" s="78"/>
      <c r="L87" s="78"/>
    </row>
    <row r="88" spans="1:22" ht="23.25" customHeight="1" x14ac:dyDescent="0.25">
      <c r="A88" s="42"/>
      <c r="B88" s="84" t="s">
        <v>138</v>
      </c>
      <c r="C88" s="71"/>
      <c r="D88" s="71"/>
      <c r="E88" s="71"/>
      <c r="F88" s="85"/>
      <c r="G88" s="71"/>
      <c r="H88" s="71"/>
      <c r="I88" s="71"/>
      <c r="J88" s="71"/>
      <c r="K88" s="71"/>
      <c r="L88" s="72"/>
    </row>
    <row r="89" spans="1:22" ht="23.25" customHeight="1" x14ac:dyDescent="0.25">
      <c r="A89" s="18" t="s">
        <v>54</v>
      </c>
      <c r="B89" s="14" t="s">
        <v>123</v>
      </c>
      <c r="C89" s="43">
        <v>45839</v>
      </c>
      <c r="D89" s="43">
        <v>46203</v>
      </c>
      <c r="E89" s="44">
        <v>20</v>
      </c>
      <c r="F89" s="27"/>
      <c r="G89" s="45">
        <f t="shared" ref="G89:G90" si="61">+ROUND(F89,2)</f>
        <v>0</v>
      </c>
      <c r="H89" s="46">
        <f t="shared" ref="H89:H90" si="62">+G89*0.22</f>
        <v>0</v>
      </c>
      <c r="I89" s="46">
        <f t="shared" ref="I89:I90" si="63">+H89+G89</f>
        <v>0</v>
      </c>
      <c r="J89" s="6">
        <f t="shared" ref="J89" si="64">+E89*G89</f>
        <v>0</v>
      </c>
      <c r="K89" s="6">
        <f t="shared" ref="K89" si="65">+H89*E89</f>
        <v>0</v>
      </c>
      <c r="L89" s="6">
        <f t="shared" ref="L89" si="66">+I89*E89</f>
        <v>0</v>
      </c>
    </row>
    <row r="90" spans="1:22" ht="25.35" customHeight="1" x14ac:dyDescent="0.25">
      <c r="A90" s="18"/>
      <c r="B90" s="55" t="s">
        <v>138</v>
      </c>
      <c r="C90" s="71">
        <v>44743</v>
      </c>
      <c r="D90" s="71">
        <v>45107</v>
      </c>
      <c r="E90" s="71">
        <v>100</v>
      </c>
      <c r="F90" s="86">
        <v>107</v>
      </c>
      <c r="G90" s="71">
        <f t="shared" si="61"/>
        <v>107</v>
      </c>
      <c r="H90" s="71">
        <f t="shared" si="62"/>
        <v>23.54</v>
      </c>
      <c r="I90" s="72">
        <f t="shared" si="63"/>
        <v>130.54</v>
      </c>
      <c r="J90" s="11">
        <f>+SUM(J89)</f>
        <v>0</v>
      </c>
      <c r="K90" s="11">
        <f>+SUM(K89)</f>
        <v>0</v>
      </c>
      <c r="L90" s="11">
        <f>+SUM(L89)</f>
        <v>0</v>
      </c>
      <c r="M90" s="9"/>
      <c r="N90" s="9"/>
      <c r="O90" s="9"/>
      <c r="P90" s="9"/>
      <c r="Q90" s="9"/>
      <c r="R90" s="9"/>
      <c r="S90" s="9"/>
      <c r="T90" s="9"/>
      <c r="U90" s="9"/>
      <c r="V90" s="9"/>
    </row>
    <row r="91" spans="1:22" ht="35.1" customHeight="1" x14ac:dyDescent="0.25">
      <c r="A91" s="20"/>
      <c r="B91" s="81" t="s">
        <v>48</v>
      </c>
      <c r="C91" s="78"/>
      <c r="D91" s="78"/>
      <c r="E91" s="78"/>
      <c r="F91" s="78"/>
      <c r="G91" s="78"/>
      <c r="H91" s="78"/>
      <c r="I91" s="78"/>
      <c r="J91" s="78"/>
      <c r="K91" s="78"/>
      <c r="L91" s="78"/>
    </row>
    <row r="92" spans="1:22" ht="35.1" customHeight="1" x14ac:dyDescent="0.25">
      <c r="A92" s="18" t="s">
        <v>65</v>
      </c>
      <c r="B92" s="14" t="s">
        <v>52</v>
      </c>
      <c r="C92" s="13">
        <v>45839</v>
      </c>
      <c r="D92" s="13">
        <v>46203</v>
      </c>
      <c r="E92" s="34">
        <v>100</v>
      </c>
      <c r="F92" s="27"/>
      <c r="G92" s="31">
        <f t="shared" ref="G92" si="67">+ROUND(F92,2)</f>
        <v>0</v>
      </c>
      <c r="H92" s="16">
        <f t="shared" ref="H92" si="68">+G92*0.22</f>
        <v>0</v>
      </c>
      <c r="I92" s="16">
        <f t="shared" ref="I92" si="69">+H92+G92</f>
        <v>0</v>
      </c>
      <c r="J92" s="6">
        <f t="shared" ref="J92" si="70">+E92*G92</f>
        <v>0</v>
      </c>
      <c r="K92" s="6">
        <f t="shared" ref="K92" si="71">+H92*E92</f>
        <v>0</v>
      </c>
      <c r="L92" s="6">
        <f t="shared" ref="L92" si="72">+I92*E92</f>
        <v>0</v>
      </c>
    </row>
    <row r="93" spans="1:22" ht="25.35" customHeight="1" x14ac:dyDescent="0.25">
      <c r="A93" s="18" t="s">
        <v>124</v>
      </c>
      <c r="B93" s="15" t="s">
        <v>47</v>
      </c>
      <c r="C93" s="13">
        <v>45839</v>
      </c>
      <c r="D93" s="13">
        <v>46203</v>
      </c>
      <c r="E93" s="34">
        <v>130</v>
      </c>
      <c r="F93" s="27"/>
      <c r="G93" s="31">
        <f>+ROUND(F93,2)</f>
        <v>0</v>
      </c>
      <c r="H93" s="16">
        <f>+G93*0.22</f>
        <v>0</v>
      </c>
      <c r="I93" s="16">
        <f>+H93+G93</f>
        <v>0</v>
      </c>
      <c r="J93" s="6">
        <f>+E93*G93</f>
        <v>0</v>
      </c>
      <c r="K93" s="6">
        <f>+H93*E93</f>
        <v>0</v>
      </c>
      <c r="L93" s="6">
        <f>+I93*E93</f>
        <v>0</v>
      </c>
    </row>
    <row r="94" spans="1:22" ht="23.25" customHeight="1" x14ac:dyDescent="0.25">
      <c r="A94" s="20"/>
      <c r="B94" s="81" t="s">
        <v>48</v>
      </c>
      <c r="C94" s="78"/>
      <c r="D94" s="78"/>
      <c r="E94" s="78"/>
      <c r="F94" s="78"/>
      <c r="G94" s="78"/>
      <c r="H94" s="78"/>
      <c r="I94" s="78"/>
      <c r="J94" s="11">
        <f>+SUM(J92:J93)</f>
        <v>0</v>
      </c>
      <c r="K94" s="11">
        <f>+SUM(K92:K93)</f>
        <v>0</v>
      </c>
      <c r="L94" s="11">
        <f>+SUM(L92:L93)</f>
        <v>0</v>
      </c>
      <c r="M94" s="9"/>
      <c r="N94" s="9"/>
      <c r="O94" s="9"/>
      <c r="P94" s="9"/>
      <c r="Q94" s="9"/>
      <c r="R94" s="9"/>
      <c r="S94" s="9"/>
      <c r="T94" s="9"/>
      <c r="U94" s="9"/>
      <c r="V94" s="9"/>
    </row>
    <row r="95" spans="1:22" ht="25.35" customHeight="1" x14ac:dyDescent="0.25">
      <c r="A95" s="18"/>
      <c r="B95" s="55" t="s">
        <v>122</v>
      </c>
      <c r="C95" s="71">
        <v>44743</v>
      </c>
      <c r="D95" s="71">
        <v>45107</v>
      </c>
      <c r="E95" s="71">
        <v>100</v>
      </c>
      <c r="F95" s="86">
        <v>107</v>
      </c>
      <c r="G95" s="71">
        <f t="shared" ref="G95" si="73">+ROUND(F95,2)</f>
        <v>107</v>
      </c>
      <c r="H95" s="71">
        <f t="shared" ref="H95" si="74">+G95*0.22</f>
        <v>23.54</v>
      </c>
      <c r="I95" s="72">
        <f t="shared" ref="I95" si="75">+H95+G95</f>
        <v>130.54</v>
      </c>
      <c r="J95" s="11">
        <f>J90+J94</f>
        <v>0</v>
      </c>
      <c r="K95" s="11">
        <f t="shared" ref="K95:L95" si="76">K90+K94</f>
        <v>0</v>
      </c>
      <c r="L95" s="11">
        <f t="shared" si="76"/>
        <v>0</v>
      </c>
      <c r="M95" s="9"/>
      <c r="N95" s="9"/>
      <c r="O95" s="9"/>
      <c r="P95" s="9"/>
      <c r="Q95" s="9"/>
      <c r="R95" s="9"/>
      <c r="S95" s="9"/>
      <c r="T95" s="9"/>
      <c r="U95" s="9"/>
      <c r="V95" s="9"/>
    </row>
    <row r="96" spans="1:22" s="25" customFormat="1" ht="25.35" customHeight="1" x14ac:dyDescent="0.25">
      <c r="A96" s="20"/>
      <c r="B96" s="79" t="s">
        <v>33</v>
      </c>
      <c r="C96" s="80"/>
      <c r="D96" s="80"/>
      <c r="E96" s="80"/>
      <c r="F96" s="80"/>
      <c r="G96" s="80"/>
      <c r="H96" s="80"/>
      <c r="I96" s="80"/>
      <c r="J96" s="80"/>
      <c r="K96" s="80"/>
      <c r="L96" s="12">
        <f>+ROUND(+L95,2)</f>
        <v>0</v>
      </c>
      <c r="M96" s="9"/>
      <c r="N96" s="9"/>
      <c r="O96" s="9"/>
      <c r="P96" s="9"/>
      <c r="Q96" s="9"/>
      <c r="R96" s="9"/>
      <c r="S96" s="9"/>
      <c r="T96" s="9"/>
      <c r="U96" s="9"/>
      <c r="V96" s="9"/>
    </row>
    <row r="97" spans="1:22" s="25" customFormat="1" ht="25.35" customHeight="1" x14ac:dyDescent="0.25">
      <c r="A97" s="20" t="s">
        <v>42</v>
      </c>
      <c r="B97" s="100" t="s">
        <v>99</v>
      </c>
      <c r="C97" s="106"/>
      <c r="D97" s="106"/>
      <c r="E97" s="106"/>
      <c r="F97" s="106"/>
      <c r="G97" s="106"/>
      <c r="H97" s="106"/>
      <c r="I97" s="106"/>
      <c r="J97" s="106"/>
      <c r="K97" s="106"/>
      <c r="L97" s="107"/>
    </row>
    <row r="98" spans="1:22" s="25" customFormat="1" ht="25.35" customHeight="1" x14ac:dyDescent="0.25">
      <c r="A98" s="5" t="s">
        <v>55</v>
      </c>
      <c r="B98" s="50" t="s">
        <v>158</v>
      </c>
      <c r="C98" s="24">
        <v>45839</v>
      </c>
      <c r="D98" s="24">
        <v>46203</v>
      </c>
      <c r="E98" s="32">
        <v>500</v>
      </c>
      <c r="F98" s="27"/>
      <c r="G98" s="31">
        <f t="shared" ref="G98:G103" si="77">+ROUND(F98,2)</f>
        <v>0</v>
      </c>
      <c r="H98" s="16">
        <f>+G98*0.22</f>
        <v>0</v>
      </c>
      <c r="I98" s="36">
        <f>+H98+G98</f>
        <v>0</v>
      </c>
      <c r="J98" s="36">
        <f>E98*G98</f>
        <v>0</v>
      </c>
      <c r="K98" s="36">
        <f>+H98*E98</f>
        <v>0</v>
      </c>
      <c r="L98" s="36">
        <f>+I98*E98</f>
        <v>0</v>
      </c>
    </row>
    <row r="99" spans="1:22" s="25" customFormat="1" ht="25.35" customHeight="1" x14ac:dyDescent="0.25">
      <c r="A99" s="5" t="s">
        <v>72</v>
      </c>
      <c r="B99" s="50" t="s">
        <v>159</v>
      </c>
      <c r="C99" s="24">
        <v>45839</v>
      </c>
      <c r="D99" s="24">
        <v>46203</v>
      </c>
      <c r="E99" s="32">
        <v>1</v>
      </c>
      <c r="F99" s="27"/>
      <c r="G99" s="31">
        <f t="shared" si="77"/>
        <v>0</v>
      </c>
      <c r="H99" s="16">
        <f t="shared" ref="H99:H103" si="78">+G99*0.22</f>
        <v>0</v>
      </c>
      <c r="I99" s="36">
        <f t="shared" ref="I99:I103" si="79">+H99+G99</f>
        <v>0</v>
      </c>
      <c r="J99" s="36">
        <f t="shared" ref="J99:J103" si="80">E99*G99</f>
        <v>0</v>
      </c>
      <c r="K99" s="36">
        <f t="shared" ref="K99:K103" si="81">+H99*E99</f>
        <v>0</v>
      </c>
      <c r="L99" s="36">
        <f t="shared" ref="L99:L103" si="82">+I99*E99</f>
        <v>0</v>
      </c>
    </row>
    <row r="100" spans="1:22" s="25" customFormat="1" ht="25.35" customHeight="1" x14ac:dyDescent="0.25">
      <c r="A100" s="5" t="s">
        <v>73</v>
      </c>
      <c r="B100" s="50" t="s">
        <v>160</v>
      </c>
      <c r="C100" s="24">
        <v>45839</v>
      </c>
      <c r="D100" s="24">
        <v>46203</v>
      </c>
      <c r="E100" s="32">
        <v>1</v>
      </c>
      <c r="F100" s="27"/>
      <c r="G100" s="31">
        <f t="shared" si="77"/>
        <v>0</v>
      </c>
      <c r="H100" s="16">
        <f t="shared" si="78"/>
        <v>0</v>
      </c>
      <c r="I100" s="36">
        <f t="shared" si="79"/>
        <v>0</v>
      </c>
      <c r="J100" s="36">
        <f t="shared" si="80"/>
        <v>0</v>
      </c>
      <c r="K100" s="36">
        <f t="shared" si="81"/>
        <v>0</v>
      </c>
      <c r="L100" s="36">
        <f t="shared" si="82"/>
        <v>0</v>
      </c>
    </row>
    <row r="101" spans="1:22" s="25" customFormat="1" ht="25.35" customHeight="1" x14ac:dyDescent="0.25">
      <c r="A101" s="5" t="s">
        <v>187</v>
      </c>
      <c r="B101" s="50" t="s">
        <v>161</v>
      </c>
      <c r="C101" s="24">
        <v>45839</v>
      </c>
      <c r="D101" s="24">
        <v>46203</v>
      </c>
      <c r="E101" s="32">
        <v>1</v>
      </c>
      <c r="F101" s="27"/>
      <c r="G101" s="31">
        <f t="shared" ref="G101" si="83">+ROUND(F101,2)</f>
        <v>0</v>
      </c>
      <c r="H101" s="16">
        <f t="shared" ref="H101" si="84">+G101*0.22</f>
        <v>0</v>
      </c>
      <c r="I101" s="36">
        <f t="shared" ref="I101" si="85">+H101+G101</f>
        <v>0</v>
      </c>
      <c r="J101" s="36">
        <f t="shared" ref="J101" si="86">E101*G101</f>
        <v>0</v>
      </c>
      <c r="K101" s="36">
        <f t="shared" ref="K101" si="87">+H101*E101</f>
        <v>0</v>
      </c>
      <c r="L101" s="36">
        <f t="shared" ref="L101" si="88">+I101*E101</f>
        <v>0</v>
      </c>
    </row>
    <row r="102" spans="1:22" s="25" customFormat="1" ht="25.35" customHeight="1" x14ac:dyDescent="0.25">
      <c r="A102" s="5" t="s">
        <v>188</v>
      </c>
      <c r="B102" s="50" t="s">
        <v>162</v>
      </c>
      <c r="C102" s="24">
        <v>45839</v>
      </c>
      <c r="D102" s="24">
        <v>46203</v>
      </c>
      <c r="E102" s="32">
        <v>1</v>
      </c>
      <c r="F102" s="27"/>
      <c r="G102" s="31">
        <f t="shared" si="77"/>
        <v>0</v>
      </c>
      <c r="H102" s="16">
        <f t="shared" si="78"/>
        <v>0</v>
      </c>
      <c r="I102" s="36">
        <f t="shared" si="79"/>
        <v>0</v>
      </c>
      <c r="J102" s="36">
        <f t="shared" si="80"/>
        <v>0</v>
      </c>
      <c r="K102" s="36">
        <f t="shared" si="81"/>
        <v>0</v>
      </c>
      <c r="L102" s="36">
        <f t="shared" si="82"/>
        <v>0</v>
      </c>
    </row>
    <row r="103" spans="1:22" s="25" customFormat="1" ht="25.35" customHeight="1" x14ac:dyDescent="0.25">
      <c r="A103" s="5" t="s">
        <v>189</v>
      </c>
      <c r="B103" s="50" t="s">
        <v>163</v>
      </c>
      <c r="C103" s="24">
        <v>45839</v>
      </c>
      <c r="D103" s="24">
        <v>46203</v>
      </c>
      <c r="E103" s="32">
        <v>200</v>
      </c>
      <c r="F103" s="27"/>
      <c r="G103" s="31">
        <f t="shared" si="77"/>
        <v>0</v>
      </c>
      <c r="H103" s="16">
        <f t="shared" si="78"/>
        <v>0</v>
      </c>
      <c r="I103" s="36">
        <f t="shared" si="79"/>
        <v>0</v>
      </c>
      <c r="J103" s="36">
        <f t="shared" si="80"/>
        <v>0</v>
      </c>
      <c r="K103" s="36">
        <f t="shared" si="81"/>
        <v>0</v>
      </c>
      <c r="L103" s="36">
        <f t="shared" si="82"/>
        <v>0</v>
      </c>
    </row>
    <row r="104" spans="1:22" s="25" customFormat="1" ht="25.35" customHeight="1" x14ac:dyDescent="0.25">
      <c r="A104" s="20"/>
      <c r="B104" s="100" t="s">
        <v>99</v>
      </c>
      <c r="C104" s="106"/>
      <c r="D104" s="106"/>
      <c r="E104" s="106"/>
      <c r="F104" s="106"/>
      <c r="G104" s="106"/>
      <c r="H104" s="106"/>
      <c r="I104" s="107"/>
      <c r="J104" s="37">
        <f>SUM(J98:J103)</f>
        <v>0</v>
      </c>
      <c r="K104" s="37">
        <f>SUM(K98:K103)</f>
        <v>0</v>
      </c>
      <c r="L104" s="37">
        <f>SUM(L98:L103)</f>
        <v>0</v>
      </c>
      <c r="M104" s="9"/>
      <c r="N104" s="9"/>
      <c r="O104" s="9"/>
      <c r="P104" s="9"/>
      <c r="Q104" s="9"/>
      <c r="R104" s="9"/>
      <c r="S104" s="9"/>
      <c r="T104" s="9"/>
      <c r="U104" s="9"/>
      <c r="V104" s="9"/>
    </row>
    <row r="105" spans="1:22" s="25" customFormat="1" ht="25.35" customHeight="1" x14ac:dyDescent="0.25">
      <c r="A105" s="20"/>
      <c r="B105" s="100" t="s">
        <v>57</v>
      </c>
      <c r="C105" s="106"/>
      <c r="D105" s="106"/>
      <c r="E105" s="106"/>
      <c r="F105" s="106"/>
      <c r="G105" s="106"/>
      <c r="H105" s="106"/>
      <c r="I105" s="106"/>
      <c r="J105" s="106"/>
      <c r="K105" s="107"/>
      <c r="L105" s="12">
        <f>+ROUND(L104,2)</f>
        <v>0</v>
      </c>
      <c r="M105" s="9"/>
      <c r="N105" s="9"/>
      <c r="O105" s="9"/>
      <c r="P105" s="9"/>
      <c r="Q105" s="9"/>
      <c r="R105" s="9"/>
      <c r="S105" s="9"/>
      <c r="T105" s="9"/>
      <c r="U105" s="9"/>
      <c r="V105" s="9"/>
    </row>
    <row r="106" spans="1:22" ht="25.35" customHeight="1" x14ac:dyDescent="0.25">
      <c r="A106" s="20" t="s">
        <v>43</v>
      </c>
      <c r="B106" s="81" t="s">
        <v>170</v>
      </c>
      <c r="C106" s="78"/>
      <c r="D106" s="78"/>
      <c r="E106" s="78"/>
      <c r="F106" s="78"/>
      <c r="G106" s="78"/>
      <c r="H106" s="78"/>
      <c r="I106" s="78"/>
      <c r="J106" s="78"/>
      <c r="K106" s="78"/>
      <c r="L106" s="78"/>
    </row>
    <row r="107" spans="1:22" ht="25.35" customHeight="1" x14ac:dyDescent="0.25">
      <c r="A107" s="20"/>
      <c r="B107" s="81" t="s">
        <v>171</v>
      </c>
      <c r="C107" s="78"/>
      <c r="D107" s="78"/>
      <c r="E107" s="78"/>
      <c r="F107" s="78"/>
      <c r="G107" s="78"/>
      <c r="H107" s="78"/>
      <c r="I107" s="78"/>
      <c r="J107" s="78"/>
      <c r="K107" s="78"/>
      <c r="L107" s="78"/>
    </row>
    <row r="108" spans="1:22" ht="25.35" customHeight="1" x14ac:dyDescent="0.25">
      <c r="A108" s="5" t="s">
        <v>75</v>
      </c>
      <c r="B108" s="14" t="s">
        <v>176</v>
      </c>
      <c r="C108" s="13">
        <v>45839</v>
      </c>
      <c r="D108" s="13">
        <v>46203</v>
      </c>
      <c r="E108" s="29">
        <v>50</v>
      </c>
      <c r="F108" s="54"/>
      <c r="G108" s="31">
        <f>+ROUND(F108,2)</f>
        <v>0</v>
      </c>
      <c r="H108" s="16">
        <f>+G108*0.22</f>
        <v>0</v>
      </c>
      <c r="I108" s="16">
        <f>+H108+G108</f>
        <v>0</v>
      </c>
      <c r="J108" s="6">
        <f>+E108*G108</f>
        <v>0</v>
      </c>
      <c r="K108" s="6">
        <f>+H108*E108</f>
        <v>0</v>
      </c>
      <c r="L108" s="6">
        <f>+I108*E108</f>
        <v>0</v>
      </c>
    </row>
    <row r="109" spans="1:22" ht="25.35" customHeight="1" x14ac:dyDescent="0.25">
      <c r="A109" s="5" t="s">
        <v>100</v>
      </c>
      <c r="B109" s="14" t="s">
        <v>177</v>
      </c>
      <c r="C109" s="13">
        <v>45839</v>
      </c>
      <c r="D109" s="13">
        <v>46203</v>
      </c>
      <c r="E109" s="29">
        <v>50</v>
      </c>
      <c r="F109" s="54"/>
      <c r="G109" s="31">
        <f t="shared" ref="G109:G111" si="89">+ROUND(F109,2)</f>
        <v>0</v>
      </c>
      <c r="H109" s="16">
        <f t="shared" ref="H109:H111" si="90">+G109*0.22</f>
        <v>0</v>
      </c>
      <c r="I109" s="16">
        <f t="shared" ref="I109:I111" si="91">+H109+G109</f>
        <v>0</v>
      </c>
      <c r="J109" s="6">
        <f t="shared" ref="J109:J111" si="92">+E109*G109</f>
        <v>0</v>
      </c>
      <c r="K109" s="6">
        <f t="shared" ref="K109:K111" si="93">+H109*E109</f>
        <v>0</v>
      </c>
      <c r="L109" s="6">
        <f t="shared" ref="L109:L111" si="94">+I109*E109</f>
        <v>0</v>
      </c>
    </row>
    <row r="110" spans="1:22" ht="25.35" customHeight="1" x14ac:dyDescent="0.25">
      <c r="A110" s="5" t="s">
        <v>106</v>
      </c>
      <c r="B110" s="14" t="s">
        <v>178</v>
      </c>
      <c r="C110" s="13">
        <v>45839</v>
      </c>
      <c r="D110" s="13">
        <v>46203</v>
      </c>
      <c r="E110" s="29">
        <v>50</v>
      </c>
      <c r="F110" s="54"/>
      <c r="G110" s="31">
        <f t="shared" si="89"/>
        <v>0</v>
      </c>
      <c r="H110" s="16">
        <f t="shared" si="90"/>
        <v>0</v>
      </c>
      <c r="I110" s="16">
        <f t="shared" si="91"/>
        <v>0</v>
      </c>
      <c r="J110" s="6">
        <f t="shared" si="92"/>
        <v>0</v>
      </c>
      <c r="K110" s="6">
        <f t="shared" si="93"/>
        <v>0</v>
      </c>
      <c r="L110" s="6">
        <f t="shared" si="94"/>
        <v>0</v>
      </c>
    </row>
    <row r="111" spans="1:22" ht="25.35" customHeight="1" x14ac:dyDescent="0.25">
      <c r="A111" s="5" t="s">
        <v>107</v>
      </c>
      <c r="B111" s="14" t="s">
        <v>179</v>
      </c>
      <c r="C111" s="13">
        <v>45839</v>
      </c>
      <c r="D111" s="13">
        <v>46203</v>
      </c>
      <c r="E111" s="29">
        <v>50</v>
      </c>
      <c r="F111" s="54"/>
      <c r="G111" s="31">
        <f t="shared" si="89"/>
        <v>0</v>
      </c>
      <c r="H111" s="16">
        <f t="shared" si="90"/>
        <v>0</v>
      </c>
      <c r="I111" s="16">
        <f t="shared" si="91"/>
        <v>0</v>
      </c>
      <c r="J111" s="6">
        <f t="shared" si="92"/>
        <v>0</v>
      </c>
      <c r="K111" s="6">
        <f t="shared" si="93"/>
        <v>0</v>
      </c>
      <c r="L111" s="6">
        <f t="shared" si="94"/>
        <v>0</v>
      </c>
    </row>
    <row r="112" spans="1:22" ht="25.35" customHeight="1" x14ac:dyDescent="0.25">
      <c r="A112" s="5" t="s">
        <v>108</v>
      </c>
      <c r="B112" s="14" t="s">
        <v>180</v>
      </c>
      <c r="C112" s="13">
        <v>45839</v>
      </c>
      <c r="D112" s="13">
        <v>46203</v>
      </c>
      <c r="E112" s="29">
        <v>50</v>
      </c>
      <c r="F112" s="54"/>
      <c r="G112" s="31">
        <f>+ROUND(F112,2)</f>
        <v>0</v>
      </c>
      <c r="H112" s="16">
        <f>+G112*0.22</f>
        <v>0</v>
      </c>
      <c r="I112" s="16">
        <f>+H112+G112</f>
        <v>0</v>
      </c>
      <c r="J112" s="6">
        <f>+E112*G112</f>
        <v>0</v>
      </c>
      <c r="K112" s="6">
        <f>+H112*E112</f>
        <v>0</v>
      </c>
      <c r="L112" s="6">
        <f>+I112*E112</f>
        <v>0</v>
      </c>
    </row>
    <row r="113" spans="1:22" ht="25.35" customHeight="1" x14ac:dyDescent="0.25">
      <c r="A113" s="5" t="s">
        <v>109</v>
      </c>
      <c r="B113" s="14" t="s">
        <v>181</v>
      </c>
      <c r="C113" s="13">
        <v>45839</v>
      </c>
      <c r="D113" s="13">
        <v>46203</v>
      </c>
      <c r="E113" s="29">
        <v>50</v>
      </c>
      <c r="F113" s="54"/>
      <c r="G113" s="31">
        <f t="shared" ref="G113:G114" si="95">+ROUND(F113,2)</f>
        <v>0</v>
      </c>
      <c r="H113" s="16">
        <f t="shared" ref="H113:H114" si="96">+G113*0.22</f>
        <v>0</v>
      </c>
      <c r="I113" s="16">
        <f t="shared" ref="I113:I114" si="97">+H113+G113</f>
        <v>0</v>
      </c>
      <c r="J113" s="6">
        <f t="shared" ref="J113" si="98">+E113*G113</f>
        <v>0</v>
      </c>
      <c r="K113" s="6">
        <f t="shared" ref="K113" si="99">+H113*E113</f>
        <v>0</v>
      </c>
      <c r="L113" s="6">
        <f t="shared" ref="L113" si="100">+I113*E113</f>
        <v>0</v>
      </c>
    </row>
    <row r="114" spans="1:22" ht="25.35" customHeight="1" x14ac:dyDescent="0.25">
      <c r="A114" s="20"/>
      <c r="B114" s="81" t="s">
        <v>171</v>
      </c>
      <c r="C114" s="78">
        <v>44743</v>
      </c>
      <c r="D114" s="78">
        <v>45107</v>
      </c>
      <c r="E114" s="78">
        <v>100</v>
      </c>
      <c r="F114" s="78">
        <v>107</v>
      </c>
      <c r="G114" s="78">
        <f t="shared" si="95"/>
        <v>107</v>
      </c>
      <c r="H114" s="78">
        <f t="shared" si="96"/>
        <v>23.54</v>
      </c>
      <c r="I114" s="78">
        <f t="shared" si="97"/>
        <v>130.54</v>
      </c>
      <c r="J114" s="11">
        <f>+SUM(J108:J113)</f>
        <v>0</v>
      </c>
      <c r="K114" s="11">
        <f t="shared" ref="K114:L114" si="101">+SUM(K108:K113)</f>
        <v>0</v>
      </c>
      <c r="L114" s="11">
        <f t="shared" si="101"/>
        <v>0</v>
      </c>
      <c r="M114" s="9"/>
      <c r="N114" s="9"/>
      <c r="O114" s="9"/>
      <c r="P114" s="9"/>
      <c r="Q114" s="9"/>
      <c r="R114" s="9"/>
      <c r="S114" s="9"/>
      <c r="T114" s="9"/>
      <c r="U114" s="9"/>
      <c r="V114" s="9"/>
    </row>
    <row r="115" spans="1:22" ht="25.35" customHeight="1" x14ac:dyDescent="0.25">
      <c r="A115" s="20"/>
      <c r="B115" s="81" t="s">
        <v>172</v>
      </c>
      <c r="C115" s="78"/>
      <c r="D115" s="78"/>
      <c r="E115" s="78"/>
      <c r="F115" s="78"/>
      <c r="G115" s="78"/>
      <c r="H115" s="78"/>
      <c r="I115" s="78"/>
      <c r="J115" s="78"/>
      <c r="K115" s="78"/>
      <c r="L115" s="78"/>
    </row>
    <row r="116" spans="1:22" ht="25.35" customHeight="1" x14ac:dyDescent="0.25">
      <c r="A116" s="5" t="s">
        <v>110</v>
      </c>
      <c r="B116" s="38" t="s">
        <v>101</v>
      </c>
      <c r="C116" s="24">
        <v>45839</v>
      </c>
      <c r="D116" s="24">
        <v>46203</v>
      </c>
      <c r="E116" s="32">
        <v>550</v>
      </c>
      <c r="F116" s="54"/>
      <c r="G116" s="31">
        <f t="shared" ref="G116" si="102">+ROUND(F116,2)</f>
        <v>0</v>
      </c>
      <c r="H116" s="16">
        <f t="shared" ref="H116" si="103">+G116*0.22</f>
        <v>0</v>
      </c>
      <c r="I116" s="16">
        <f t="shared" ref="I116" si="104">+H116+G116</f>
        <v>0</v>
      </c>
      <c r="J116" s="6">
        <f t="shared" ref="J116" si="105">+E116*G116</f>
        <v>0</v>
      </c>
      <c r="K116" s="6">
        <f t="shared" ref="K116" si="106">+H116*E116</f>
        <v>0</v>
      </c>
      <c r="L116" s="6">
        <f t="shared" ref="L116" si="107">+I116*E116</f>
        <v>0</v>
      </c>
    </row>
    <row r="117" spans="1:22" ht="25.35" customHeight="1" x14ac:dyDescent="0.25">
      <c r="A117" s="20"/>
      <c r="B117" s="81" t="s">
        <v>172</v>
      </c>
      <c r="C117" s="78">
        <v>44743</v>
      </c>
      <c r="D117" s="78">
        <v>45107</v>
      </c>
      <c r="E117" s="78">
        <v>100</v>
      </c>
      <c r="F117" s="78">
        <v>107</v>
      </c>
      <c r="G117" s="78">
        <f t="shared" ref="G117" si="108">+ROUND(F117,2)</f>
        <v>107</v>
      </c>
      <c r="H117" s="78">
        <f t="shared" ref="H117" si="109">+G117*0.22</f>
        <v>23.54</v>
      </c>
      <c r="I117" s="78">
        <f t="shared" ref="I117" si="110">+H117+G117</f>
        <v>130.54</v>
      </c>
      <c r="J117" s="11">
        <f>+SUM(J116:J116)</f>
        <v>0</v>
      </c>
      <c r="K117" s="11">
        <f>+SUM(K116:K116)</f>
        <v>0</v>
      </c>
      <c r="L117" s="11">
        <f>+SUM(L116:L116)</f>
        <v>0</v>
      </c>
      <c r="M117" s="9"/>
      <c r="N117" s="9"/>
      <c r="O117" s="9"/>
      <c r="P117" s="9"/>
      <c r="Q117" s="9"/>
      <c r="R117" s="9"/>
      <c r="S117" s="9"/>
      <c r="T117" s="9"/>
      <c r="U117" s="9"/>
      <c r="V117" s="9"/>
    </row>
    <row r="118" spans="1:22" ht="25.35" customHeight="1" x14ac:dyDescent="0.25">
      <c r="A118" s="20"/>
      <c r="B118" s="81" t="s">
        <v>173</v>
      </c>
      <c r="C118" s="78"/>
      <c r="D118" s="78"/>
      <c r="E118" s="78"/>
      <c r="F118" s="78"/>
      <c r="G118" s="78"/>
      <c r="H118" s="78"/>
      <c r="I118" s="78"/>
      <c r="J118" s="78"/>
      <c r="K118" s="78"/>
      <c r="L118" s="78"/>
    </row>
    <row r="119" spans="1:22" ht="25.35" customHeight="1" x14ac:dyDescent="0.25">
      <c r="A119" s="18" t="s">
        <v>111</v>
      </c>
      <c r="B119" s="14" t="s">
        <v>176</v>
      </c>
      <c r="C119" s="13">
        <v>45839</v>
      </c>
      <c r="D119" s="13">
        <v>46203</v>
      </c>
      <c r="E119" s="29">
        <v>550</v>
      </c>
      <c r="F119" s="54"/>
      <c r="G119" s="31">
        <f t="shared" ref="G119:G127" si="111">+ROUND(F119,2)</f>
        <v>0</v>
      </c>
      <c r="H119" s="16">
        <f t="shared" ref="H119:H125" si="112">+G119*0.22</f>
        <v>0</v>
      </c>
      <c r="I119" s="16">
        <f t="shared" ref="I119:I125" si="113">+H119+G119</f>
        <v>0</v>
      </c>
      <c r="J119" s="6">
        <f t="shared" ref="J119:J125" si="114">+E119*G119</f>
        <v>0</v>
      </c>
      <c r="K119" s="6">
        <f t="shared" ref="K119:K125" si="115">+H119*E119</f>
        <v>0</v>
      </c>
      <c r="L119" s="6">
        <f t="shared" ref="L119:L125" si="116">+I119*E119</f>
        <v>0</v>
      </c>
    </row>
    <row r="120" spans="1:22" ht="25.35" customHeight="1" x14ac:dyDescent="0.25">
      <c r="A120" s="18" t="s">
        <v>112</v>
      </c>
      <c r="B120" s="35" t="s">
        <v>177</v>
      </c>
      <c r="C120" s="13">
        <v>45839</v>
      </c>
      <c r="D120" s="13">
        <v>46203</v>
      </c>
      <c r="E120" s="29">
        <v>550</v>
      </c>
      <c r="F120" s="54"/>
      <c r="G120" s="31">
        <f t="shared" si="111"/>
        <v>0</v>
      </c>
      <c r="H120" s="16">
        <f t="shared" si="112"/>
        <v>0</v>
      </c>
      <c r="I120" s="16">
        <f t="shared" si="113"/>
        <v>0</v>
      </c>
      <c r="J120" s="6">
        <f t="shared" si="114"/>
        <v>0</v>
      </c>
      <c r="K120" s="6">
        <f t="shared" si="115"/>
        <v>0</v>
      </c>
      <c r="L120" s="6">
        <f t="shared" si="116"/>
        <v>0</v>
      </c>
    </row>
    <row r="121" spans="1:22" ht="25.35" customHeight="1" x14ac:dyDescent="0.25">
      <c r="A121" s="18" t="s">
        <v>113</v>
      </c>
      <c r="B121" s="14" t="s">
        <v>178</v>
      </c>
      <c r="C121" s="13">
        <v>45839</v>
      </c>
      <c r="D121" s="13">
        <v>46203</v>
      </c>
      <c r="E121" s="29">
        <v>550</v>
      </c>
      <c r="F121" s="54"/>
      <c r="G121" s="31">
        <f t="shared" si="111"/>
        <v>0</v>
      </c>
      <c r="H121" s="16">
        <f t="shared" si="112"/>
        <v>0</v>
      </c>
      <c r="I121" s="16">
        <f t="shared" si="113"/>
        <v>0</v>
      </c>
      <c r="J121" s="6">
        <f t="shared" si="114"/>
        <v>0</v>
      </c>
      <c r="K121" s="6">
        <f t="shared" si="115"/>
        <v>0</v>
      </c>
      <c r="L121" s="6">
        <f t="shared" si="116"/>
        <v>0</v>
      </c>
    </row>
    <row r="122" spans="1:22" ht="25.35" customHeight="1" x14ac:dyDescent="0.25">
      <c r="A122" s="18" t="s">
        <v>164</v>
      </c>
      <c r="B122" s="14" t="s">
        <v>183</v>
      </c>
      <c r="C122" s="13">
        <v>45839</v>
      </c>
      <c r="D122" s="13">
        <v>46203</v>
      </c>
      <c r="E122" s="29">
        <v>550</v>
      </c>
      <c r="F122" s="54"/>
      <c r="G122" s="31">
        <f>+ROUND(F122,2)</f>
        <v>0</v>
      </c>
      <c r="H122" s="16">
        <f>+G122*0.22</f>
        <v>0</v>
      </c>
      <c r="I122" s="16">
        <f>+H122+G122</f>
        <v>0</v>
      </c>
      <c r="J122" s="6">
        <f>+E122*G122</f>
        <v>0</v>
      </c>
      <c r="K122" s="6">
        <f>+H122*E122</f>
        <v>0</v>
      </c>
      <c r="L122" s="6">
        <f>+I122*E122</f>
        <v>0</v>
      </c>
    </row>
    <row r="123" spans="1:22" ht="25.35" customHeight="1" x14ac:dyDescent="0.25">
      <c r="A123" s="18" t="s">
        <v>165</v>
      </c>
      <c r="B123" s="14" t="s">
        <v>181</v>
      </c>
      <c r="C123" s="13">
        <v>45839</v>
      </c>
      <c r="D123" s="13">
        <v>46203</v>
      </c>
      <c r="E123" s="29">
        <v>550</v>
      </c>
      <c r="F123" s="54"/>
      <c r="G123" s="31">
        <f t="shared" si="111"/>
        <v>0</v>
      </c>
      <c r="H123" s="16">
        <f t="shared" si="112"/>
        <v>0</v>
      </c>
      <c r="I123" s="16">
        <f t="shared" si="113"/>
        <v>0</v>
      </c>
      <c r="J123" s="6">
        <f t="shared" si="114"/>
        <v>0</v>
      </c>
      <c r="K123" s="6">
        <f t="shared" si="115"/>
        <v>0</v>
      </c>
      <c r="L123" s="6">
        <f t="shared" si="116"/>
        <v>0</v>
      </c>
    </row>
    <row r="124" spans="1:22" ht="25.35" customHeight="1" x14ac:dyDescent="0.25">
      <c r="A124" s="18" t="s">
        <v>166</v>
      </c>
      <c r="B124" s="14" t="s">
        <v>179</v>
      </c>
      <c r="C124" s="13">
        <v>45839</v>
      </c>
      <c r="D124" s="13">
        <v>46203</v>
      </c>
      <c r="E124" s="29">
        <v>550</v>
      </c>
      <c r="F124" s="54"/>
      <c r="G124" s="31">
        <f t="shared" si="111"/>
        <v>0</v>
      </c>
      <c r="H124" s="16">
        <f t="shared" si="112"/>
        <v>0</v>
      </c>
      <c r="I124" s="16">
        <f t="shared" si="113"/>
        <v>0</v>
      </c>
      <c r="J124" s="6">
        <f t="shared" si="114"/>
        <v>0</v>
      </c>
      <c r="K124" s="6">
        <f t="shared" si="115"/>
        <v>0</v>
      </c>
      <c r="L124" s="6">
        <f t="shared" si="116"/>
        <v>0</v>
      </c>
    </row>
    <row r="125" spans="1:22" ht="25.35" customHeight="1" x14ac:dyDescent="0.25">
      <c r="A125" s="18" t="s">
        <v>167</v>
      </c>
      <c r="B125" s="14" t="s">
        <v>184</v>
      </c>
      <c r="C125" s="13">
        <v>45839</v>
      </c>
      <c r="D125" s="13">
        <v>46203</v>
      </c>
      <c r="E125" s="29">
        <v>5000</v>
      </c>
      <c r="F125" s="54"/>
      <c r="G125" s="31">
        <f t="shared" si="111"/>
        <v>0</v>
      </c>
      <c r="H125" s="16">
        <f t="shared" si="112"/>
        <v>0</v>
      </c>
      <c r="I125" s="16">
        <f t="shared" si="113"/>
        <v>0</v>
      </c>
      <c r="J125" s="6">
        <f t="shared" si="114"/>
        <v>0</v>
      </c>
      <c r="K125" s="6">
        <f t="shared" si="115"/>
        <v>0</v>
      </c>
      <c r="L125" s="6">
        <f t="shared" si="116"/>
        <v>0</v>
      </c>
    </row>
    <row r="126" spans="1:22" ht="25.35" customHeight="1" x14ac:dyDescent="0.25">
      <c r="A126" s="18" t="s">
        <v>168</v>
      </c>
      <c r="B126" s="14" t="s">
        <v>182</v>
      </c>
      <c r="C126" s="13">
        <v>45839</v>
      </c>
      <c r="D126" s="13">
        <v>46203</v>
      </c>
      <c r="E126" s="29">
        <v>700</v>
      </c>
      <c r="F126" s="54"/>
      <c r="G126" s="31">
        <f>+ROUND(F126,2)</f>
        <v>0</v>
      </c>
      <c r="H126" s="16">
        <f>+G126*0.22</f>
        <v>0</v>
      </c>
      <c r="I126" s="16">
        <f>+H126+G126</f>
        <v>0</v>
      </c>
      <c r="J126" s="6">
        <f>+E126*G126</f>
        <v>0</v>
      </c>
      <c r="K126" s="6">
        <f>+H126*E126</f>
        <v>0</v>
      </c>
      <c r="L126" s="6">
        <f>+I126*E126</f>
        <v>0</v>
      </c>
    </row>
    <row r="127" spans="1:22" ht="25.35" customHeight="1" x14ac:dyDescent="0.25">
      <c r="A127" s="18" t="s">
        <v>169</v>
      </c>
      <c r="B127" s="14" t="s">
        <v>193</v>
      </c>
      <c r="C127" s="13">
        <v>45839</v>
      </c>
      <c r="D127" s="13">
        <v>46203</v>
      </c>
      <c r="E127" s="29">
        <v>200</v>
      </c>
      <c r="F127" s="54"/>
      <c r="G127" s="31">
        <f t="shared" si="111"/>
        <v>0</v>
      </c>
      <c r="H127" s="16">
        <f t="shared" ref="H127" si="117">+G127*0.22</f>
        <v>0</v>
      </c>
      <c r="I127" s="16">
        <f t="shared" ref="I127" si="118">+H127+G127</f>
        <v>0</v>
      </c>
      <c r="J127" s="6">
        <f t="shared" ref="J127" si="119">+E127*G127</f>
        <v>0</v>
      </c>
      <c r="K127" s="6">
        <f t="shared" ref="K127" si="120">+H127*E127</f>
        <v>0</v>
      </c>
      <c r="L127" s="6">
        <f t="shared" ref="L127" si="121">+I127*E127</f>
        <v>0</v>
      </c>
    </row>
    <row r="128" spans="1:22" ht="25.35" customHeight="1" x14ac:dyDescent="0.25">
      <c r="A128" s="5"/>
      <c r="B128" s="81" t="s">
        <v>173</v>
      </c>
      <c r="C128" s="78"/>
      <c r="D128" s="78"/>
      <c r="E128" s="78"/>
      <c r="F128" s="78"/>
      <c r="G128" s="78"/>
      <c r="H128" s="78"/>
      <c r="I128" s="78"/>
      <c r="J128" s="11">
        <f>SUM(J119:J127)</f>
        <v>0</v>
      </c>
      <c r="K128" s="11">
        <f>SUM(K119:K127)</f>
        <v>0</v>
      </c>
      <c r="L128" s="11">
        <f>SUM(L119:L127)</f>
        <v>0</v>
      </c>
      <c r="M128" s="9"/>
      <c r="N128" s="9"/>
      <c r="O128" s="9"/>
      <c r="P128" s="9"/>
      <c r="Q128" s="9"/>
      <c r="R128" s="9"/>
      <c r="S128" s="9"/>
      <c r="T128" s="9"/>
      <c r="U128" s="9"/>
      <c r="V128" s="9"/>
    </row>
    <row r="129" spans="1:22" ht="25.35" customHeight="1" x14ac:dyDescent="0.25">
      <c r="A129" s="5"/>
      <c r="B129" s="55" t="s">
        <v>170</v>
      </c>
      <c r="C129" s="56"/>
      <c r="D129" s="56"/>
      <c r="E129" s="56"/>
      <c r="F129" s="56"/>
      <c r="G129" s="56"/>
      <c r="H129" s="56"/>
      <c r="I129" s="57"/>
      <c r="J129" s="11">
        <f>+J114+J117+J128</f>
        <v>0</v>
      </c>
      <c r="K129" s="11">
        <f>+K114+K117+K128</f>
        <v>0</v>
      </c>
      <c r="L129" s="11">
        <f>+L114+L117+L128</f>
        <v>0</v>
      </c>
      <c r="M129" s="9"/>
      <c r="N129" s="9"/>
      <c r="O129" s="9"/>
      <c r="P129" s="9"/>
      <c r="Q129" s="9"/>
      <c r="R129" s="9"/>
      <c r="S129" s="9"/>
      <c r="T129" s="9"/>
      <c r="U129" s="9"/>
      <c r="V129" s="9"/>
    </row>
    <row r="130" spans="1:22" ht="25.35" customHeight="1" x14ac:dyDescent="0.25">
      <c r="A130" s="20"/>
      <c r="B130" s="79" t="s">
        <v>58</v>
      </c>
      <c r="C130" s="80"/>
      <c r="D130" s="80"/>
      <c r="E130" s="80"/>
      <c r="F130" s="80"/>
      <c r="G130" s="80"/>
      <c r="H130" s="80"/>
      <c r="I130" s="80"/>
      <c r="J130" s="80"/>
      <c r="K130" s="80"/>
      <c r="L130" s="12">
        <f>+ROUND(+L129,2)</f>
        <v>0</v>
      </c>
      <c r="M130" s="9"/>
      <c r="N130" s="9"/>
      <c r="O130" s="9"/>
      <c r="P130" s="9"/>
      <c r="Q130" s="9"/>
      <c r="R130" s="9"/>
      <c r="S130" s="9"/>
      <c r="T130" s="9"/>
      <c r="U130" s="9"/>
      <c r="V130" s="9"/>
    </row>
    <row r="131" spans="1:22" ht="35.1" customHeight="1" x14ac:dyDescent="0.25">
      <c r="A131" s="20" t="s">
        <v>82</v>
      </c>
      <c r="B131" s="81" t="s">
        <v>105</v>
      </c>
      <c r="C131" s="78"/>
      <c r="D131" s="78"/>
      <c r="E131" s="78"/>
      <c r="F131" s="78"/>
      <c r="G131" s="78"/>
      <c r="H131" s="78"/>
      <c r="I131" s="78"/>
      <c r="J131" s="78"/>
      <c r="K131" s="78"/>
      <c r="L131" s="78"/>
    </row>
    <row r="132" spans="1:22" ht="38.25" customHeight="1" x14ac:dyDescent="0.25">
      <c r="A132" s="5" t="s">
        <v>83</v>
      </c>
      <c r="B132" s="14" t="s">
        <v>136</v>
      </c>
      <c r="C132" s="13">
        <v>45839</v>
      </c>
      <c r="D132" s="13">
        <v>46203</v>
      </c>
      <c r="E132" s="29">
        <v>16</v>
      </c>
      <c r="F132" s="54"/>
      <c r="G132" s="31">
        <f t="shared" ref="G132" si="122">+ROUND(F132,2)</f>
        <v>0</v>
      </c>
      <c r="H132" s="16">
        <f t="shared" ref="H132" si="123">+G132*0.22</f>
        <v>0</v>
      </c>
      <c r="I132" s="16">
        <f t="shared" ref="I132" si="124">+H132+G132</f>
        <v>0</v>
      </c>
      <c r="J132" s="6">
        <f t="shared" ref="J132" si="125">+E132*G132</f>
        <v>0</v>
      </c>
      <c r="K132" s="6">
        <f t="shared" ref="K132" si="126">+H132*E132</f>
        <v>0</v>
      </c>
      <c r="L132" s="6">
        <f t="shared" ref="L132" si="127">+I132*E132</f>
        <v>0</v>
      </c>
    </row>
    <row r="133" spans="1:22" ht="25.35" customHeight="1" x14ac:dyDescent="0.25">
      <c r="A133" s="20"/>
      <c r="B133" s="81" t="s">
        <v>105</v>
      </c>
      <c r="C133" s="78"/>
      <c r="D133" s="78"/>
      <c r="E133" s="78"/>
      <c r="F133" s="78"/>
      <c r="G133" s="78"/>
      <c r="H133" s="78"/>
      <c r="I133" s="78"/>
      <c r="J133" s="11">
        <f>+SUM(J132:J132)</f>
        <v>0</v>
      </c>
      <c r="K133" s="11">
        <f>+SUM(K132:K132)</f>
        <v>0</v>
      </c>
      <c r="L133" s="11">
        <f>+SUM(L132)</f>
        <v>0</v>
      </c>
      <c r="M133" s="9"/>
      <c r="N133" s="9"/>
      <c r="O133" s="9"/>
      <c r="P133" s="9"/>
      <c r="Q133" s="9"/>
      <c r="R133" s="9"/>
      <c r="S133" s="9"/>
      <c r="T133" s="9"/>
      <c r="U133" s="9"/>
      <c r="V133" s="9"/>
    </row>
    <row r="134" spans="1:22" ht="25.35" customHeight="1" x14ac:dyDescent="0.25">
      <c r="A134" s="20"/>
      <c r="B134" s="79" t="s">
        <v>85</v>
      </c>
      <c r="C134" s="80"/>
      <c r="D134" s="80"/>
      <c r="E134" s="80"/>
      <c r="F134" s="80"/>
      <c r="G134" s="80"/>
      <c r="H134" s="80"/>
      <c r="I134" s="80"/>
      <c r="J134" s="80"/>
      <c r="K134" s="80"/>
      <c r="L134" s="12">
        <f>+ROUND(L133,2)</f>
        <v>0</v>
      </c>
      <c r="M134" s="9"/>
      <c r="N134" s="9"/>
      <c r="O134" s="9"/>
      <c r="P134" s="9"/>
      <c r="Q134" s="9"/>
      <c r="R134" s="9"/>
      <c r="S134" s="9"/>
      <c r="T134" s="9"/>
      <c r="U134" s="9"/>
      <c r="V134" s="9"/>
    </row>
    <row r="135" spans="1:22" ht="25.35" customHeight="1" x14ac:dyDescent="0.25">
      <c r="A135" s="20" t="s">
        <v>78</v>
      </c>
      <c r="B135" s="100" t="s">
        <v>174</v>
      </c>
      <c r="C135" s="56"/>
      <c r="D135" s="56"/>
      <c r="E135" s="56"/>
      <c r="F135" s="56"/>
      <c r="G135" s="56"/>
      <c r="H135" s="56"/>
      <c r="I135" s="56"/>
      <c r="J135" s="56"/>
      <c r="K135" s="56"/>
      <c r="L135" s="57"/>
    </row>
    <row r="136" spans="1:22" ht="25.35" customHeight="1" x14ac:dyDescent="0.25">
      <c r="A136" s="5" t="s">
        <v>84</v>
      </c>
      <c r="B136" s="14" t="s">
        <v>175</v>
      </c>
      <c r="C136" s="24">
        <v>45870</v>
      </c>
      <c r="D136" s="24">
        <v>46234</v>
      </c>
      <c r="E136" s="32">
        <v>550</v>
      </c>
      <c r="F136" s="54"/>
      <c r="G136" s="31">
        <f t="shared" ref="G136" si="128">+ROUND(F136,2)</f>
        <v>0</v>
      </c>
      <c r="H136" s="16">
        <f>+G136*0.22</f>
        <v>0</v>
      </c>
      <c r="I136" s="16">
        <f>+H136+G136</f>
        <v>0</v>
      </c>
      <c r="J136" s="6">
        <f>+E136*G136</f>
        <v>0</v>
      </c>
      <c r="K136" s="6">
        <f>+H136*E136</f>
        <v>0</v>
      </c>
      <c r="L136" s="6">
        <f>+I136*E136</f>
        <v>0</v>
      </c>
    </row>
    <row r="137" spans="1:22" ht="25.35" customHeight="1" x14ac:dyDescent="0.25">
      <c r="A137" s="20"/>
      <c r="B137" s="100" t="s">
        <v>174</v>
      </c>
      <c r="C137" s="101"/>
      <c r="D137" s="101"/>
      <c r="E137" s="101"/>
      <c r="F137" s="101"/>
      <c r="G137" s="101"/>
      <c r="H137" s="101"/>
      <c r="I137" s="102"/>
      <c r="J137" s="11">
        <f t="shared" ref="J137:L137" si="129">+SUM(J136:J136)</f>
        <v>0</v>
      </c>
      <c r="K137" s="11">
        <f t="shared" si="129"/>
        <v>0</v>
      </c>
      <c r="L137" s="11">
        <f t="shared" si="129"/>
        <v>0</v>
      </c>
      <c r="M137" s="9"/>
      <c r="N137" s="9"/>
      <c r="O137" s="9"/>
      <c r="P137" s="9"/>
      <c r="Q137" s="9"/>
      <c r="R137" s="9"/>
      <c r="S137" s="9"/>
      <c r="T137" s="9"/>
      <c r="U137" s="9"/>
      <c r="V137" s="9"/>
    </row>
    <row r="138" spans="1:22" ht="25.35" customHeight="1" x14ac:dyDescent="0.25">
      <c r="A138" s="20"/>
      <c r="B138" s="100" t="s">
        <v>81</v>
      </c>
      <c r="C138" s="101"/>
      <c r="D138" s="101"/>
      <c r="E138" s="101"/>
      <c r="F138" s="101"/>
      <c r="G138" s="101"/>
      <c r="H138" s="101"/>
      <c r="I138" s="101"/>
      <c r="J138" s="101"/>
      <c r="K138" s="102"/>
      <c r="L138" s="12">
        <f>+ROUND(L137,2)</f>
        <v>0</v>
      </c>
      <c r="M138" s="9"/>
      <c r="N138" s="9"/>
      <c r="O138" s="9"/>
      <c r="P138" s="9"/>
      <c r="Q138" s="9"/>
      <c r="R138" s="9"/>
      <c r="S138" s="9"/>
      <c r="T138" s="9"/>
      <c r="U138" s="9"/>
      <c r="V138" s="9"/>
    </row>
    <row r="139" spans="1:22" ht="25.35" customHeight="1" x14ac:dyDescent="0.25">
      <c r="A139" s="20" t="s">
        <v>118</v>
      </c>
      <c r="B139" s="100" t="s">
        <v>137</v>
      </c>
      <c r="C139" s="56"/>
      <c r="D139" s="56"/>
      <c r="E139" s="56"/>
      <c r="F139" s="56"/>
      <c r="G139" s="56"/>
      <c r="H139" s="56"/>
      <c r="I139" s="56"/>
      <c r="J139" s="56"/>
      <c r="K139" s="56"/>
      <c r="L139" s="57"/>
    </row>
    <row r="140" spans="1:22" ht="25.35" customHeight="1" x14ac:dyDescent="0.25">
      <c r="A140" s="5" t="s">
        <v>202</v>
      </c>
      <c r="B140" s="14" t="s">
        <v>128</v>
      </c>
      <c r="C140" s="13">
        <v>45931</v>
      </c>
      <c r="D140" s="13">
        <v>46295</v>
      </c>
      <c r="E140" s="29">
        <f>16*8+16*8+16*2</f>
        <v>288</v>
      </c>
      <c r="F140" s="27"/>
      <c r="G140" s="31">
        <f t="shared" ref="G140" si="130">+ROUND(F140,2)</f>
        <v>0</v>
      </c>
      <c r="H140" s="16">
        <f>+G140*0.22</f>
        <v>0</v>
      </c>
      <c r="I140" s="16">
        <f>+H140+G140</f>
        <v>0</v>
      </c>
      <c r="J140" s="6">
        <f>+E140*G140</f>
        <v>0</v>
      </c>
      <c r="K140" s="6">
        <f>+H140*E140</f>
        <v>0</v>
      </c>
      <c r="L140" s="6">
        <f>+I140*E140</f>
        <v>0</v>
      </c>
    </row>
    <row r="141" spans="1:22" ht="25.35" customHeight="1" x14ac:dyDescent="0.25">
      <c r="A141" s="20"/>
      <c r="B141" s="98" t="s">
        <v>137</v>
      </c>
      <c r="C141" s="99"/>
      <c r="D141" s="99"/>
      <c r="E141" s="99"/>
      <c r="F141" s="99"/>
      <c r="G141" s="99"/>
      <c r="H141" s="99"/>
      <c r="I141" s="99"/>
      <c r="J141" s="11">
        <f>SUM(J140:J140)</f>
        <v>0</v>
      </c>
      <c r="K141" s="11">
        <f>SUM(K140:K140)</f>
        <v>0</v>
      </c>
      <c r="L141" s="11">
        <f>SUM(L140:L140)</f>
        <v>0</v>
      </c>
      <c r="M141" s="9"/>
      <c r="N141" s="9"/>
      <c r="O141" s="9"/>
      <c r="P141" s="9"/>
      <c r="Q141" s="9"/>
      <c r="R141" s="9"/>
      <c r="S141" s="9"/>
      <c r="T141" s="9"/>
      <c r="U141" s="9"/>
      <c r="V141" s="9"/>
    </row>
    <row r="142" spans="1:22" ht="25.35" customHeight="1" x14ac:dyDescent="0.25">
      <c r="A142" s="20"/>
      <c r="B142" s="100" t="s">
        <v>119</v>
      </c>
      <c r="C142" s="101"/>
      <c r="D142" s="101"/>
      <c r="E142" s="101"/>
      <c r="F142" s="101"/>
      <c r="G142" s="101"/>
      <c r="H142" s="101"/>
      <c r="I142" s="101"/>
      <c r="J142" s="101"/>
      <c r="K142" s="102"/>
      <c r="L142" s="12">
        <f>+ROUND(L141,2)</f>
        <v>0</v>
      </c>
      <c r="M142" s="9"/>
      <c r="N142" s="9"/>
      <c r="O142" s="9"/>
      <c r="P142" s="9"/>
      <c r="Q142" s="9"/>
      <c r="R142" s="9"/>
      <c r="S142" s="9"/>
      <c r="T142" s="9"/>
      <c r="U142" s="9"/>
      <c r="V142" s="9"/>
    </row>
    <row r="143" spans="1:22" ht="25.35" customHeight="1" x14ac:dyDescent="0.25">
      <c r="A143" s="20" t="s">
        <v>120</v>
      </c>
      <c r="B143" s="79" t="s">
        <v>121</v>
      </c>
      <c r="C143" s="103"/>
      <c r="D143" s="103"/>
      <c r="E143" s="103"/>
      <c r="F143" s="103"/>
      <c r="G143" s="103"/>
      <c r="H143" s="103"/>
      <c r="I143" s="103"/>
      <c r="J143" s="103"/>
      <c r="K143" s="103"/>
      <c r="L143" s="103"/>
    </row>
    <row r="144" spans="1:22" ht="25.35" customHeight="1" x14ac:dyDescent="0.25">
      <c r="A144" s="18" t="s">
        <v>116</v>
      </c>
      <c r="B144" s="22" t="s">
        <v>80</v>
      </c>
      <c r="C144" s="13">
        <v>45870</v>
      </c>
      <c r="D144" s="13">
        <v>46234</v>
      </c>
      <c r="E144" s="29">
        <v>200</v>
      </c>
      <c r="F144" s="28"/>
      <c r="G144" s="31">
        <f t="shared" ref="G144" si="131">+ROUND(F144,2)</f>
        <v>0</v>
      </c>
      <c r="H144" s="16">
        <f>+G144*0.22</f>
        <v>0</v>
      </c>
      <c r="I144" s="16">
        <f>+H144+G144</f>
        <v>0</v>
      </c>
      <c r="J144" s="6">
        <f>+E144*G144</f>
        <v>0</v>
      </c>
      <c r="K144" s="6">
        <f>+H144*E144</f>
        <v>0</v>
      </c>
      <c r="L144" s="6">
        <f>+I144*E144</f>
        <v>0</v>
      </c>
    </row>
    <row r="145" spans="1:22" ht="25.35" customHeight="1" x14ac:dyDescent="0.25">
      <c r="A145" s="18" t="s">
        <v>203</v>
      </c>
      <c r="B145" s="22" t="s">
        <v>152</v>
      </c>
      <c r="C145" s="13">
        <v>45870</v>
      </c>
      <c r="D145" s="13">
        <v>46234</v>
      </c>
      <c r="E145" s="29">
        <v>600</v>
      </c>
      <c r="F145" s="28"/>
      <c r="G145" s="31">
        <f t="shared" ref="G145:G146" si="132">+ROUND(F145,2)</f>
        <v>0</v>
      </c>
      <c r="H145" s="16">
        <f t="shared" ref="H145:H146" si="133">+G145*0.22</f>
        <v>0</v>
      </c>
      <c r="I145" s="16">
        <f t="shared" ref="I145:I146" si="134">+H145+G145</f>
        <v>0</v>
      </c>
      <c r="J145" s="6">
        <f t="shared" ref="J145:J146" si="135">+E145*G145</f>
        <v>0</v>
      </c>
      <c r="K145" s="6">
        <f t="shared" ref="K145:K146" si="136">+H145*E145</f>
        <v>0</v>
      </c>
      <c r="L145" s="6">
        <f t="shared" ref="L145:L146" si="137">+I145*E145</f>
        <v>0</v>
      </c>
    </row>
    <row r="146" spans="1:22" ht="25.35" customHeight="1" x14ac:dyDescent="0.25">
      <c r="A146" s="18" t="s">
        <v>204</v>
      </c>
      <c r="B146" s="22" t="s">
        <v>153</v>
      </c>
      <c r="C146" s="13">
        <v>45870</v>
      </c>
      <c r="D146" s="13">
        <v>46234</v>
      </c>
      <c r="E146" s="29">
        <v>1</v>
      </c>
      <c r="F146" s="28"/>
      <c r="G146" s="31">
        <f t="shared" si="132"/>
        <v>0</v>
      </c>
      <c r="H146" s="16">
        <f t="shared" si="133"/>
        <v>0</v>
      </c>
      <c r="I146" s="16">
        <f t="shared" si="134"/>
        <v>0</v>
      </c>
      <c r="J146" s="6">
        <f t="shared" si="135"/>
        <v>0</v>
      </c>
      <c r="K146" s="6">
        <f t="shared" si="136"/>
        <v>0</v>
      </c>
      <c r="L146" s="6">
        <f t="shared" si="137"/>
        <v>0</v>
      </c>
    </row>
    <row r="147" spans="1:22" ht="25.35" customHeight="1" x14ac:dyDescent="0.25">
      <c r="A147" s="20"/>
      <c r="B147" s="81" t="s">
        <v>121</v>
      </c>
      <c r="C147" s="78"/>
      <c r="D147" s="78"/>
      <c r="E147" s="78"/>
      <c r="F147" s="78"/>
      <c r="G147" s="78"/>
      <c r="H147" s="78"/>
      <c r="I147" s="78"/>
      <c r="J147" s="11">
        <f>+SUM(J144:J146)</f>
        <v>0</v>
      </c>
      <c r="K147" s="11">
        <f t="shared" ref="K147:L147" si="138">+SUM(K144:K146)</f>
        <v>0</v>
      </c>
      <c r="L147" s="11">
        <f t="shared" si="138"/>
        <v>0</v>
      </c>
      <c r="M147" s="9"/>
      <c r="N147" s="9"/>
      <c r="O147" s="9"/>
      <c r="P147" s="9"/>
      <c r="Q147" s="9"/>
      <c r="R147" s="9"/>
      <c r="S147" s="9"/>
      <c r="T147" s="9"/>
      <c r="U147" s="9"/>
      <c r="V147" s="9"/>
    </row>
    <row r="148" spans="1:22" ht="25.35" customHeight="1" x14ac:dyDescent="0.25">
      <c r="A148" s="20"/>
      <c r="B148" s="79" t="s">
        <v>117</v>
      </c>
      <c r="C148" s="80"/>
      <c r="D148" s="80"/>
      <c r="E148" s="80"/>
      <c r="F148" s="80"/>
      <c r="G148" s="80"/>
      <c r="H148" s="80"/>
      <c r="I148" s="80"/>
      <c r="J148" s="80"/>
      <c r="K148" s="80"/>
      <c r="L148" s="12">
        <f>+ROUND(L147,2)</f>
        <v>0</v>
      </c>
      <c r="M148" s="9"/>
      <c r="N148" s="9"/>
      <c r="O148" s="9"/>
      <c r="P148" s="9"/>
      <c r="Q148" s="9"/>
      <c r="R148" s="9"/>
      <c r="S148" s="9"/>
      <c r="T148" s="9"/>
      <c r="U148" s="9"/>
      <c r="V148" s="9"/>
    </row>
    <row r="149" spans="1:22" ht="15" customHeight="1" x14ac:dyDescent="0.25">
      <c r="A149" s="109"/>
      <c r="B149" s="109"/>
      <c r="C149" s="109"/>
      <c r="D149" s="109"/>
      <c r="E149" s="109"/>
      <c r="F149" s="109"/>
      <c r="G149" s="109"/>
      <c r="H149" s="109"/>
      <c r="I149" s="109"/>
      <c r="J149" s="109"/>
      <c r="K149" s="109"/>
      <c r="L149" s="109"/>
      <c r="M149" s="9"/>
    </row>
    <row r="150" spans="1:22" ht="25.35" customHeight="1" x14ac:dyDescent="0.25">
      <c r="A150" s="105"/>
      <c r="B150" s="105"/>
      <c r="C150" s="105"/>
      <c r="D150" s="105"/>
      <c r="E150" s="105"/>
      <c r="F150" s="105"/>
      <c r="G150" s="105"/>
      <c r="H150" s="105"/>
      <c r="I150" s="105"/>
      <c r="J150" s="105"/>
      <c r="K150" s="105"/>
      <c r="L150" s="105"/>
    </row>
    <row r="151" spans="1:22" ht="18" customHeight="1" x14ac:dyDescent="0.25">
      <c r="A151" s="21" t="s">
        <v>23</v>
      </c>
      <c r="B151" s="23"/>
      <c r="C151" s="108"/>
      <c r="D151" s="108"/>
      <c r="E151" s="108"/>
      <c r="F151" s="108"/>
      <c r="G151" s="108"/>
      <c r="H151" s="108"/>
      <c r="I151" s="108"/>
      <c r="J151" s="105" t="s">
        <v>18</v>
      </c>
      <c r="K151" s="105"/>
      <c r="L151" s="105"/>
    </row>
    <row r="152" spans="1:22" ht="16.2" customHeight="1" x14ac:dyDescent="0.25">
      <c r="A152" s="21" t="s">
        <v>12</v>
      </c>
      <c r="B152" s="23"/>
      <c r="C152" s="108"/>
      <c r="D152" s="108"/>
      <c r="E152" s="108"/>
      <c r="F152" s="108"/>
      <c r="G152" s="108"/>
      <c r="H152" s="108"/>
      <c r="I152" s="108"/>
      <c r="J152" s="105"/>
      <c r="K152" s="105"/>
      <c r="L152" s="105"/>
    </row>
    <row r="153" spans="1:22" ht="23.4" customHeight="1" x14ac:dyDescent="0.25">
      <c r="A153" s="105"/>
      <c r="B153" s="105"/>
      <c r="C153" s="105"/>
      <c r="D153" s="105"/>
      <c r="E153" s="105"/>
      <c r="F153" s="105"/>
      <c r="G153" s="105"/>
      <c r="H153" s="105"/>
      <c r="I153" s="105"/>
      <c r="J153" s="105"/>
      <c r="K153" s="105"/>
      <c r="L153" s="105"/>
    </row>
    <row r="154" spans="1:22" ht="85.8" customHeight="1" x14ac:dyDescent="0.25">
      <c r="A154" s="104" t="s">
        <v>59</v>
      </c>
      <c r="B154" s="104"/>
      <c r="C154" s="104"/>
      <c r="D154" s="104"/>
      <c r="E154" s="104"/>
      <c r="F154" s="104"/>
      <c r="G154" s="104"/>
      <c r="H154" s="104"/>
      <c r="I154" s="104"/>
      <c r="J154" s="104"/>
      <c r="K154" s="104"/>
      <c r="L154" s="104"/>
    </row>
    <row r="155" spans="1:22" ht="25.35" customHeight="1" x14ac:dyDescent="0.25"/>
    <row r="156" spans="1:22" ht="24.75" customHeight="1" x14ac:dyDescent="0.25"/>
  </sheetData>
  <sheetProtection algorithmName="SHA-512" hashValue="Rt6GuPEouyrOVWNpSSDTXHDzSSXZll5jbuwYp0EbhOPY1DCaxYe2m3f2vlJKdz2KjbwMW4ZqnOGppaF/eJ0Wyg==" saltValue="6EzVpGAv/zQXbiOFBed0Rw==" spinCount="100000" sheet="1" selectLockedCells="1"/>
  <customSheetViews>
    <customSheetView guid="{7769A341-241F-4250-B6B0-4F1AD812CE43}" hiddenColumns="1" showRuler="0" topLeftCell="A46">
      <selection activeCell="P58" sqref="P58"/>
      <rowBreaks count="5" manualBreakCount="5">
        <brk id="27" max="12" man="1"/>
        <brk id="41" max="16383" man="1"/>
        <brk id="53" max="16383" man="1"/>
        <brk id="69" max="12" man="1"/>
        <brk id="82" max="12" man="1"/>
      </rowBreaks>
      <pageMargins left="0.75" right="0.75" top="0.98425196850393704" bottom="0.39370078740157483" header="0" footer="0"/>
      <printOptions horizontalCentered="1"/>
      <pageSetup paperSize="9" scale="90" orientation="landscape" r:id="rId1"/>
      <headerFooter alignWithMargins="0">
        <oddFooter>&amp;CNakup in vzdrževanje licenčne programske opreme - ponudba - stran &amp;P od &amp;N</oddFooter>
      </headerFooter>
    </customSheetView>
    <customSheetView guid="{59BE30FF-5C96-4D3C-A6B7-68DA151C2E8C}" showPageBreaks="1" fitToPage="1" printArea="1" hiddenColumns="1" topLeftCell="A49">
      <selection activeCell="P56" sqref="P56"/>
      <rowBreaks count="5" manualBreakCount="5">
        <brk id="24" max="12" man="1"/>
        <brk id="41" max="16383" man="1"/>
        <brk id="53" max="16383" man="1"/>
        <brk id="69" max="12" man="1"/>
        <brk id="82" max="12" man="1"/>
      </rowBreaks>
      <pageMargins left="0.75" right="0.75" top="0.98425196850393704" bottom="0.39370078740157483" header="0" footer="0"/>
      <printOptions horizontalCentered="1"/>
      <pageSetup paperSize="9" scale="84" fitToHeight="0" orientation="landscape" r:id="rId2"/>
      <headerFooter alignWithMargins="0">
        <oddFooter>&amp;CNakup in vzdrževanje licenčne programske opreme - ponudba - stran &amp;P od &amp;N</oddFooter>
      </headerFooter>
    </customSheetView>
  </customSheetViews>
  <mergeCells count="111">
    <mergeCell ref="A154:L154"/>
    <mergeCell ref="B86:K86"/>
    <mergeCell ref="A150:L150"/>
    <mergeCell ref="B130:K130"/>
    <mergeCell ref="B87:L87"/>
    <mergeCell ref="B131:L131"/>
    <mergeCell ref="B133:I133"/>
    <mergeCell ref="B134:K134"/>
    <mergeCell ref="B128:I128"/>
    <mergeCell ref="B118:L118"/>
    <mergeCell ref="B117:I117"/>
    <mergeCell ref="B148:K148"/>
    <mergeCell ref="B91:L91"/>
    <mergeCell ref="B94:I94"/>
    <mergeCell ref="B97:L97"/>
    <mergeCell ref="B104:I104"/>
    <mergeCell ref="B105:K105"/>
    <mergeCell ref="B147:I147"/>
    <mergeCell ref="A153:L153"/>
    <mergeCell ref="C151:I152"/>
    <mergeCell ref="J151:L152"/>
    <mergeCell ref="A149:L149"/>
    <mergeCell ref="B143:L143"/>
    <mergeCell ref="B139:L139"/>
    <mergeCell ref="B141:I141"/>
    <mergeCell ref="B142:K142"/>
    <mergeCell ref="B137:I137"/>
    <mergeCell ref="B138:K138"/>
    <mergeCell ref="B106:L106"/>
    <mergeCell ref="B107:L107"/>
    <mergeCell ref="B114:I114"/>
    <mergeCell ref="B129:I129"/>
    <mergeCell ref="B75:I75"/>
    <mergeCell ref="B76:K76"/>
    <mergeCell ref="B82:L82"/>
    <mergeCell ref="B96:K96"/>
    <mergeCell ref="B77:L77"/>
    <mergeCell ref="B84:I84"/>
    <mergeCell ref="B135:L135"/>
    <mergeCell ref="B95:I95"/>
    <mergeCell ref="B78:L78"/>
    <mergeCell ref="B81:I81"/>
    <mergeCell ref="B85:I85"/>
    <mergeCell ref="A3:B3"/>
    <mergeCell ref="A4:B4"/>
    <mergeCell ref="F12:L12"/>
    <mergeCell ref="C8:L8"/>
    <mergeCell ref="C9:L9"/>
    <mergeCell ref="C12:E12"/>
    <mergeCell ref="C10:L10"/>
    <mergeCell ref="A10:B10"/>
    <mergeCell ref="A7:B7"/>
    <mergeCell ref="D14:L14"/>
    <mergeCell ref="B17:K17"/>
    <mergeCell ref="A18:A30"/>
    <mergeCell ref="B18:K18"/>
    <mergeCell ref="B19:K19"/>
    <mergeCell ref="B20:K20"/>
    <mergeCell ref="B21:K21"/>
    <mergeCell ref="B24:K24"/>
    <mergeCell ref="B25:K25"/>
    <mergeCell ref="B27:K27"/>
    <mergeCell ref="B26:K26"/>
    <mergeCell ref="B72:K72"/>
    <mergeCell ref="B36:L36"/>
    <mergeCell ref="B23:K23"/>
    <mergeCell ref="B73:L73"/>
    <mergeCell ref="B115:L115"/>
    <mergeCell ref="B28:K28"/>
    <mergeCell ref="B30:K30"/>
    <mergeCell ref="B69:L69"/>
    <mergeCell ref="B71:I71"/>
    <mergeCell ref="B29:K29"/>
    <mergeCell ref="B88:L88"/>
    <mergeCell ref="B90:I90"/>
    <mergeCell ref="B68:K68"/>
    <mergeCell ref="B66:I66"/>
    <mergeCell ref="B48:L48"/>
    <mergeCell ref="B50:I50"/>
    <mergeCell ref="B51:L51"/>
    <mergeCell ref="B45:I45"/>
    <mergeCell ref="B47:L47"/>
    <mergeCell ref="B46:K46"/>
    <mergeCell ref="B32:L32"/>
    <mergeCell ref="B34:I34"/>
    <mergeCell ref="B35:K35"/>
    <mergeCell ref="B67:I67"/>
    <mergeCell ref="C1:L1"/>
    <mergeCell ref="C2:L2"/>
    <mergeCell ref="C3:L3"/>
    <mergeCell ref="C4:L4"/>
    <mergeCell ref="C5:L5"/>
    <mergeCell ref="C6:L6"/>
    <mergeCell ref="M18:M30"/>
    <mergeCell ref="B22:K22"/>
    <mergeCell ref="A16:B16"/>
    <mergeCell ref="C13:L13"/>
    <mergeCell ref="C15:L15"/>
    <mergeCell ref="A13:B13"/>
    <mergeCell ref="A15:B15"/>
    <mergeCell ref="A11:L11"/>
    <mergeCell ref="C16:D16"/>
    <mergeCell ref="A14:B14"/>
    <mergeCell ref="E16:L16"/>
    <mergeCell ref="A9:B9"/>
    <mergeCell ref="A12:B12"/>
    <mergeCell ref="A8:B8"/>
    <mergeCell ref="A5:B5"/>
    <mergeCell ref="A6:B6"/>
    <mergeCell ref="A1:B1"/>
    <mergeCell ref="A2:B2"/>
  </mergeCells>
  <phoneticPr fontId="3" type="noConversion"/>
  <printOptions horizontalCentered="1"/>
  <pageMargins left="0.74803149606299213" right="0.74803149606299213" top="0.98425196850393704" bottom="0.39370078740157483" header="0" footer="0"/>
  <pageSetup paperSize="9" scale="74" fitToHeight="0" orientation="landscape" r:id="rId3"/>
  <headerFooter alignWithMargins="0">
    <oddFooter>&amp;CNakup, najem in vzdrževanje licenčne programske opreme - predračun - stran &amp;P od &amp;N</oddFooter>
  </headerFooter>
  <rowBreaks count="4" manualBreakCount="4">
    <brk id="30" max="12" man="1"/>
    <brk id="46" max="16383" man="1"/>
    <brk id="68" max="16383" man="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Ponudba</vt:lpstr>
      <vt:lpstr>Ponudba!Tiskanje_naslovov</vt:lpstr>
    </vt:vector>
  </TitlesOfParts>
  <Company>Državni zbor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Grašič</dc:creator>
  <cp:lastModifiedBy>Vesel</cp:lastModifiedBy>
  <cp:lastPrinted>2025-04-10T09:59:11Z</cp:lastPrinted>
  <dcterms:created xsi:type="dcterms:W3CDTF">2010-11-15T15:18:54Z</dcterms:created>
  <dcterms:modified xsi:type="dcterms:W3CDTF">2025-05-08T07:58:38Z</dcterms:modified>
</cp:coreProperties>
</file>